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F:\2024-2025\HED\"/>
    </mc:Choice>
  </mc:AlternateContent>
  <xr:revisionPtr revIDLastSave="0" documentId="13_ncr:1_{C96BF8AE-F29D-4EC0-AB39-D35438295720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Cash Basis for CHED subsmission" sheetId="3" state="hidden" r:id="rId1"/>
    <sheet name="2024-2025with installment basis" sheetId="2" r:id="rId2"/>
    <sheet name="AB Comm" sheetId="7" r:id="rId3"/>
    <sheet name="BSBA HRM" sheetId="5" r:id="rId4"/>
    <sheet name="BS Entrep " sheetId="6" r:id="rId5"/>
    <sheet name="BS IT" sheetId="8" r:id="rId6"/>
    <sheet name="Sheet1" sheetId="4" state="hidden" r:id="rId7"/>
    <sheet name="Sheet 1" sheetId="1" state="hidden" r:id="rId8"/>
  </sheets>
  <definedNames>
    <definedName name="_xlnm.Print_Area" localSheetId="1">'2024-2025with installment basis'!$A$1:$D$84</definedName>
    <definedName name="_xlnm.Print_Area" localSheetId="0">'Cash Basis for CHED subsmission'!$A$1:$D$84</definedName>
    <definedName name="_xlnm.Print_Area" localSheetId="7">'Sheet 1'!$A$1:$D$84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8" l="1"/>
  <c r="F33" i="8" s="1"/>
  <c r="F28" i="8"/>
  <c r="F18" i="8"/>
  <c r="F14" i="8"/>
  <c r="F23" i="8" s="1"/>
  <c r="F10" i="8"/>
  <c r="F6" i="8"/>
  <c r="F11" i="8" s="1"/>
  <c r="E32" i="8"/>
  <c r="E18" i="8"/>
  <c r="E22" i="8" s="1"/>
  <c r="E10" i="8"/>
  <c r="E11" i="8" s="1"/>
  <c r="E28" i="8"/>
  <c r="E14" i="8"/>
  <c r="E6" i="8"/>
  <c r="D28" i="8"/>
  <c r="D32" i="8"/>
  <c r="D36" i="8" s="1"/>
  <c r="D18" i="8"/>
  <c r="D14" i="8"/>
  <c r="D24" i="8" s="1"/>
  <c r="D10" i="8"/>
  <c r="D6" i="8"/>
  <c r="E37" i="8"/>
  <c r="E33" i="8"/>
  <c r="E38" i="8"/>
  <c r="D22" i="8"/>
  <c r="E21" i="8"/>
  <c r="D21" i="8"/>
  <c r="D19" i="8"/>
  <c r="D23" i="8"/>
  <c r="D11" i="8"/>
  <c r="F38" i="6"/>
  <c r="E38" i="6"/>
  <c r="D38" i="6"/>
  <c r="F37" i="6"/>
  <c r="E37" i="6"/>
  <c r="D37" i="6"/>
  <c r="F36" i="6"/>
  <c r="E36" i="6"/>
  <c r="D36" i="6"/>
  <c r="F38" i="5"/>
  <c r="E38" i="5"/>
  <c r="D38" i="5"/>
  <c r="F37" i="5"/>
  <c r="E37" i="5"/>
  <c r="D37" i="5"/>
  <c r="F36" i="5"/>
  <c r="E36" i="5"/>
  <c r="D36" i="5"/>
  <c r="F24" i="6"/>
  <c r="E24" i="6"/>
  <c r="D24" i="6"/>
  <c r="F23" i="6"/>
  <c r="E23" i="6"/>
  <c r="D23" i="6"/>
  <c r="F22" i="6"/>
  <c r="E22" i="6"/>
  <c r="D22" i="6"/>
  <c r="F24" i="5"/>
  <c r="E24" i="5"/>
  <c r="D24" i="5"/>
  <c r="F23" i="5"/>
  <c r="E23" i="5"/>
  <c r="D23" i="5"/>
  <c r="F22" i="5"/>
  <c r="E22" i="5"/>
  <c r="D22" i="5"/>
  <c r="F11" i="6"/>
  <c r="E11" i="6"/>
  <c r="D11" i="6"/>
  <c r="F11" i="5"/>
  <c r="E11" i="5"/>
  <c r="D11" i="5"/>
  <c r="F38" i="7"/>
  <c r="E38" i="7"/>
  <c r="D38" i="7"/>
  <c r="F37" i="7"/>
  <c r="E37" i="7"/>
  <c r="D37" i="7"/>
  <c r="F36" i="7"/>
  <c r="E36" i="7"/>
  <c r="D36" i="7"/>
  <c r="F24" i="7"/>
  <c r="E24" i="7"/>
  <c r="D24" i="7"/>
  <c r="F23" i="7"/>
  <c r="E23" i="7"/>
  <c r="D23" i="7"/>
  <c r="D22" i="7"/>
  <c r="E22" i="7"/>
  <c r="F22" i="7"/>
  <c r="F28" i="6"/>
  <c r="F33" i="6" s="1"/>
  <c r="F14" i="6"/>
  <c r="F19" i="6" s="1"/>
  <c r="F6" i="6"/>
  <c r="D33" i="6"/>
  <c r="E28" i="6"/>
  <c r="D28" i="6"/>
  <c r="F21" i="6"/>
  <c r="E21" i="6"/>
  <c r="E19" i="6"/>
  <c r="D19" i="6"/>
  <c r="E14" i="6"/>
  <c r="D14" i="6"/>
  <c r="D21" i="6" s="1"/>
  <c r="E6" i="6"/>
  <c r="D6" i="6"/>
  <c r="E21" i="7"/>
  <c r="D14" i="7"/>
  <c r="E14" i="7"/>
  <c r="F14" i="7"/>
  <c r="F28" i="5"/>
  <c r="F33" i="5" s="1"/>
  <c r="F14" i="5"/>
  <c r="F19" i="5" s="1"/>
  <c r="F6" i="5"/>
  <c r="E28" i="5"/>
  <c r="E33" i="5" s="1"/>
  <c r="D28" i="5"/>
  <c r="D33" i="5" s="1"/>
  <c r="E19" i="5"/>
  <c r="E14" i="5"/>
  <c r="E21" i="5" s="1"/>
  <c r="D14" i="5"/>
  <c r="D19" i="5" s="1"/>
  <c r="E6" i="5"/>
  <c r="D6" i="5"/>
  <c r="F28" i="7"/>
  <c r="E28" i="7"/>
  <c r="E33" i="7" s="1"/>
  <c r="D28" i="7"/>
  <c r="D33" i="7"/>
  <c r="F19" i="7"/>
  <c r="D19" i="7"/>
  <c r="F6" i="7"/>
  <c r="F11" i="7" s="1"/>
  <c r="E6" i="7"/>
  <c r="E11" i="7" s="1"/>
  <c r="D6" i="7"/>
  <c r="D11" i="7" s="1"/>
  <c r="D63" i="3"/>
  <c r="D34" i="3" s="1"/>
  <c r="C63" i="3"/>
  <c r="C34" i="3" s="1"/>
  <c r="B63" i="3"/>
  <c r="B34" i="3" s="1"/>
  <c r="D41" i="3"/>
  <c r="C41" i="3"/>
  <c r="B41" i="3"/>
  <c r="D33" i="3"/>
  <c r="C33" i="3"/>
  <c r="B33" i="3"/>
  <c r="B20" i="3"/>
  <c r="D19" i="3"/>
  <c r="C19" i="3"/>
  <c r="B19" i="3"/>
  <c r="B9" i="3"/>
  <c r="D63" i="2"/>
  <c r="D34" i="2" s="1"/>
  <c r="C63" i="2"/>
  <c r="B63" i="2"/>
  <c r="G62" i="2"/>
  <c r="H62" i="2" s="1"/>
  <c r="F61" i="2"/>
  <c r="G61" i="2" s="1"/>
  <c r="H61" i="2" s="1"/>
  <c r="F60" i="2"/>
  <c r="G60" i="2" s="1"/>
  <c r="H60" i="2" s="1"/>
  <c r="G59" i="2"/>
  <c r="H59" i="2" s="1"/>
  <c r="F59" i="2"/>
  <c r="F58" i="2"/>
  <c r="G58" i="2" s="1"/>
  <c r="H58" i="2" s="1"/>
  <c r="F57" i="2"/>
  <c r="G57" i="2" s="1"/>
  <c r="H57" i="2" s="1"/>
  <c r="F56" i="2"/>
  <c r="G56" i="2" s="1"/>
  <c r="H56" i="2" s="1"/>
  <c r="G55" i="2"/>
  <c r="H55" i="2" s="1"/>
  <c r="F54" i="2"/>
  <c r="G54" i="2" s="1"/>
  <c r="H54" i="2" s="1"/>
  <c r="F53" i="2"/>
  <c r="G53" i="2" s="1"/>
  <c r="H53" i="2" s="1"/>
  <c r="G52" i="2"/>
  <c r="H52" i="2" s="1"/>
  <c r="F52" i="2"/>
  <c r="F51" i="2"/>
  <c r="G51" i="2" s="1"/>
  <c r="H51" i="2" s="1"/>
  <c r="F50" i="2"/>
  <c r="G50" i="2" s="1"/>
  <c r="H50" i="2" s="1"/>
  <c r="H49" i="2"/>
  <c r="G49" i="2"/>
  <c r="G48" i="2"/>
  <c r="H48" i="2" s="1"/>
  <c r="H47" i="2"/>
  <c r="G47" i="2"/>
  <c r="G63" i="2" s="1"/>
  <c r="D41" i="2"/>
  <c r="C41" i="2"/>
  <c r="B41" i="2"/>
  <c r="C34" i="2"/>
  <c r="B34" i="2"/>
  <c r="D33" i="2"/>
  <c r="C33" i="2"/>
  <c r="B33" i="2"/>
  <c r="C20" i="2"/>
  <c r="B20" i="2"/>
  <c r="D19" i="2"/>
  <c r="C19" i="2"/>
  <c r="B19" i="2"/>
  <c r="C9" i="2"/>
  <c r="B9" i="2"/>
  <c r="D63" i="1"/>
  <c r="D34" i="1" s="1"/>
  <c r="C63" i="1"/>
  <c r="C20" i="1" s="1"/>
  <c r="F61" i="1"/>
  <c r="F60" i="1"/>
  <c r="F59" i="1"/>
  <c r="F58" i="1"/>
  <c r="F57" i="1"/>
  <c r="F56" i="1"/>
  <c r="F54" i="1"/>
  <c r="F53" i="1"/>
  <c r="F52" i="1"/>
  <c r="F51" i="1"/>
  <c r="F50" i="1"/>
  <c r="F19" i="8" l="1"/>
  <c r="F22" i="8"/>
  <c r="F24" i="8"/>
  <c r="D37" i="8"/>
  <c r="D25" i="8"/>
  <c r="F38" i="8"/>
  <c r="E19" i="8"/>
  <c r="F21" i="8"/>
  <c r="F25" i="8" s="1"/>
  <c r="E24" i="8"/>
  <c r="D33" i="8"/>
  <c r="E36" i="8"/>
  <c r="E39" i="8" s="1"/>
  <c r="F37" i="8"/>
  <c r="D38" i="8"/>
  <c r="E23" i="8"/>
  <c r="F36" i="8"/>
  <c r="D39" i="6"/>
  <c r="E39" i="6"/>
  <c r="D25" i="6"/>
  <c r="E25" i="6"/>
  <c r="F25" i="6"/>
  <c r="E33" i="6"/>
  <c r="E39" i="5"/>
  <c r="E25" i="5"/>
  <c r="D21" i="5"/>
  <c r="F21" i="5"/>
  <c r="F25" i="5" s="1"/>
  <c r="F33" i="7"/>
  <c r="D39" i="7"/>
  <c r="F39" i="7"/>
  <c r="F21" i="7"/>
  <c r="E19" i="7"/>
  <c r="D25" i="7"/>
  <c r="D21" i="7"/>
  <c r="F25" i="7"/>
  <c r="E25" i="7"/>
  <c r="C20" i="3"/>
  <c r="C9" i="3"/>
  <c r="D20" i="3"/>
  <c r="D9" i="3"/>
  <c r="H63" i="2"/>
  <c r="F63" i="2"/>
  <c r="D20" i="2"/>
  <c r="D9" i="2"/>
  <c r="C9" i="1"/>
  <c r="D9" i="1"/>
  <c r="D20" i="1"/>
  <c r="C34" i="1"/>
  <c r="F39" i="8" l="1"/>
  <c r="E25" i="8"/>
  <c r="D39" i="8"/>
  <c r="F39" i="6"/>
  <c r="D25" i="5"/>
  <c r="F39" i="5"/>
  <c r="D39" i="5"/>
  <c r="E39" i="7"/>
  <c r="H48" i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G49" i="1"/>
  <c r="H49" i="1" s="1"/>
  <c r="G48" i="1"/>
  <c r="G47" i="1"/>
  <c r="H47" i="1" s="1"/>
  <c r="F63" i="1"/>
  <c r="D41" i="1"/>
  <c r="D33" i="1"/>
  <c r="C41" i="1"/>
  <c r="C33" i="1"/>
  <c r="D19" i="1"/>
  <c r="C19" i="1"/>
  <c r="B19" i="1"/>
  <c r="B41" i="1"/>
  <c r="G63" i="1" l="1"/>
  <c r="H50" i="1"/>
  <c r="H63" i="1" s="1"/>
  <c r="B33" i="1"/>
  <c r="B63" i="1" l="1"/>
  <c r="B9" i="1" l="1"/>
  <c r="B20" i="1"/>
  <c r="B34" i="1"/>
</calcChain>
</file>

<file path=xl/sharedStrings.xml><?xml version="1.0" encoding="utf-8"?>
<sst xmlns="http://schemas.openxmlformats.org/spreadsheetml/2006/main" count="389" uniqueCount="89">
  <si>
    <t>UST ANGELICUM COLLEGE</t>
  </si>
  <si>
    <t>CASH BASIS</t>
  </si>
  <si>
    <t>Miscellaneous Fees***</t>
  </si>
  <si>
    <t>Other Fees (as applicable)</t>
  </si>
  <si>
    <t xml:space="preserve"> </t>
  </si>
  <si>
    <t>INSTALLMENT BASIS - FULL DOWN PAYMENT (FDP)</t>
  </si>
  <si>
    <t>DOWN PAYMENT</t>
  </si>
  <si>
    <t xml:space="preserve">INSTALLMENT BALANCE </t>
  </si>
  <si>
    <t>50% Tuition Fee + Other Fees</t>
  </si>
  <si>
    <t xml:space="preserve">    (3 installments - Please refer to your Official Enrollment Form (OEF) for the installment amount and due dates)</t>
  </si>
  <si>
    <t>INSTALLMENT BASIS - LOW DOWN PAYMENT (LDP)</t>
  </si>
  <si>
    <t>Tuition Fee  Balance + Misc Fees + Other Fees</t>
  </si>
  <si>
    <t>*** BREAKDOWN OF MISCELLANEOUS:</t>
  </si>
  <si>
    <t>ID Fee</t>
  </si>
  <si>
    <t>Audio Visual Fee</t>
  </si>
  <si>
    <t>Physical Development Fee</t>
  </si>
  <si>
    <t>Internet Fee</t>
  </si>
  <si>
    <t>Insurance Fee</t>
  </si>
  <si>
    <t>Energy Fee</t>
  </si>
  <si>
    <t>Research and Development Fee</t>
  </si>
  <si>
    <t>Extension Service Fee</t>
  </si>
  <si>
    <t>Library fee</t>
  </si>
  <si>
    <t>Athletic fee</t>
  </si>
  <si>
    <t>Guidance fee</t>
  </si>
  <si>
    <t>Medical &amp; Dental fee</t>
  </si>
  <si>
    <t>Student Activities</t>
  </si>
  <si>
    <t>Publication fee</t>
  </si>
  <si>
    <t>TOTAL MISCELLANEOUS</t>
  </si>
  <si>
    <t>Installment Due Dates:</t>
  </si>
  <si>
    <t>COURSES OFFERED:</t>
  </si>
  <si>
    <t>Bachelor of Science in Information Technology</t>
  </si>
  <si>
    <t>BSBA Major in Human Resource Development Management</t>
  </si>
  <si>
    <t>Bachelor of Science in Entrepreneurship</t>
  </si>
  <si>
    <t>Bachelor of Arts in Communication</t>
  </si>
  <si>
    <t>IT Development Fee</t>
  </si>
  <si>
    <t>Tuition Fee per unit /hour of subject enrolled</t>
  </si>
  <si>
    <t xml:space="preserve">Registration Fee </t>
  </si>
  <si>
    <t>SCHOOL FEES FOR HIGHER EDUCATION</t>
  </si>
  <si>
    <t>50% Tuition Fee + Miscellaneous Fees</t>
  </si>
  <si>
    <t xml:space="preserve">   Computer Fee per subject for (those  with Computer Subject/s)</t>
  </si>
  <si>
    <t xml:space="preserve">   NSTP</t>
  </si>
  <si>
    <t xml:space="preserve">   Defense Fee (Graduating Students)</t>
  </si>
  <si>
    <t xml:space="preserve">   Defense fee (Graduating Students)</t>
  </si>
  <si>
    <t>Approved:</t>
  </si>
  <si>
    <t>REV. FR. HERMINIO V. DAGOHOY, O.P.</t>
  </si>
  <si>
    <t>Pro-Vice Rector</t>
  </si>
  <si>
    <t>SY 2024-2025</t>
  </si>
  <si>
    <t>1st Trimester</t>
  </si>
  <si>
    <t>2nd Trimester</t>
  </si>
  <si>
    <t>3rd Trimester</t>
  </si>
  <si>
    <t xml:space="preserve">   RTV Laboratory Fee (those with related RTV Subject/s)</t>
  </si>
  <si>
    <t>old MF per sem</t>
  </si>
  <si>
    <t>Annual MF</t>
  </si>
  <si>
    <t>Trimester rate</t>
  </si>
  <si>
    <t>+ proposed incr</t>
  </si>
  <si>
    <t xml:space="preserve">   NSTP (Freshmen Students)</t>
  </si>
  <si>
    <t xml:space="preserve">   NCII Program Certification per program</t>
  </si>
  <si>
    <t>2024-2025</t>
  </si>
  <si>
    <t>Miscellaneous Fees</t>
  </si>
  <si>
    <t>Total</t>
  </si>
  <si>
    <t>Tuition Fee</t>
  </si>
  <si>
    <t>Other Fees</t>
  </si>
  <si>
    <t xml:space="preserve">     NSTP</t>
  </si>
  <si>
    <t>Bachelor of Arts in Communication, 1st Year</t>
  </si>
  <si>
    <t>Cash Basis</t>
  </si>
  <si>
    <t>Full Down Payment (FDP)</t>
  </si>
  <si>
    <t>980.4 per unit</t>
  </si>
  <si>
    <t>23 units</t>
  </si>
  <si>
    <t>Required DP upon enrollment</t>
  </si>
  <si>
    <t>1st Monthly</t>
  </si>
  <si>
    <t>2nd Monthly</t>
  </si>
  <si>
    <t>3rd Monthly</t>
  </si>
  <si>
    <t>Low Down Payment (FDP)</t>
  </si>
  <si>
    <t>BSBA in Human Resource Management, 1st Year</t>
  </si>
  <si>
    <t>980.4 per unit-hours</t>
  </si>
  <si>
    <t>1078.44 per unit-hours</t>
  </si>
  <si>
    <t>1107.85 per unit-hours</t>
  </si>
  <si>
    <t>20 units</t>
  </si>
  <si>
    <t>BS in Entrepreneurship, 1st year</t>
  </si>
  <si>
    <t>1,078.44 per unit</t>
  </si>
  <si>
    <t>1,107.85 per unit</t>
  </si>
  <si>
    <t>1,078.44 per unit-hours</t>
  </si>
  <si>
    <t>1,107.85 per unit-hours</t>
  </si>
  <si>
    <t>SY 2024-2025 (TRIMESTER)</t>
  </si>
  <si>
    <t>BS in Information Technology, 1st year</t>
  </si>
  <si>
    <t xml:space="preserve">     RTV Lab </t>
  </si>
  <si>
    <t>23 units/29 hours</t>
  </si>
  <si>
    <t xml:space="preserve">     Computer Lab </t>
  </si>
  <si>
    <t>26 units/30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</si>
</sst>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2060"/>
      <name val="Calibri"/>
      <family val="2"/>
      <scheme val="minor"/>
    </font>
    <font>
      <sz val="10"/>
      <color rgb="FF002060"/>
      <name val="Arial"/>
      <family val="2"/>
    </font>
    <font>
      <sz val="10"/>
      <color rgb="FFFF0000"/>
      <name val="Arial"/>
      <family val="2"/>
    </font>
    <font>
      <b/>
      <sz val="10"/>
      <color rgb="FF002060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11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4" fontId="0" fillId="0" borderId="0" xfId="0" applyNumberFormat="1"/>
    <xf numFmtId="0" fontId="9" fillId="0" borderId="0" xfId="0" applyFont="1"/>
    <xf numFmtId="39" fontId="3" fillId="0" borderId="0" xfId="1" applyNumberFormat="1" applyFont="1" applyFill="1" applyAlignment="1">
      <alignment horizontal="center"/>
    </xf>
    <xf numFmtId="164" fontId="3" fillId="0" borderId="0" xfId="1" applyFont="1" applyFill="1" applyAlignment="1">
      <alignment horizontal="center"/>
    </xf>
    <xf numFmtId="0" fontId="10" fillId="0" borderId="0" xfId="0" applyFont="1"/>
    <xf numFmtId="4" fontId="10" fillId="0" borderId="0" xfId="0" applyNumberFormat="1" applyFont="1"/>
    <xf numFmtId="43" fontId="10" fillId="0" borderId="0" xfId="0" applyNumberFormat="1" applyFont="1"/>
    <xf numFmtId="39" fontId="11" fillId="0" borderId="0" xfId="1" applyNumberFormat="1" applyFont="1" applyBorder="1"/>
    <xf numFmtId="4" fontId="7" fillId="0" borderId="0" xfId="0" applyNumberFormat="1" applyFont="1"/>
    <xf numFmtId="4" fontId="7" fillId="0" borderId="5" xfId="0" applyNumberFormat="1" applyFont="1" applyBorder="1"/>
    <xf numFmtId="4" fontId="6" fillId="0" borderId="0" xfId="0" applyNumberFormat="1" applyFont="1"/>
    <xf numFmtId="4" fontId="7" fillId="0" borderId="7" xfId="0" applyNumberFormat="1" applyFont="1" applyBorder="1"/>
    <xf numFmtId="4" fontId="7" fillId="0" borderId="8" xfId="0" applyNumberFormat="1" applyFont="1" applyBorder="1"/>
    <xf numFmtId="0" fontId="6" fillId="0" borderId="0" xfId="0" applyFont="1" applyAlignment="1">
      <alignment horizontal="left"/>
    </xf>
    <xf numFmtId="43" fontId="7" fillId="0" borderId="0" xfId="0" applyNumberFormat="1" applyFont="1"/>
    <xf numFmtId="43" fontId="7" fillId="0" borderId="5" xfId="0" applyNumberFormat="1" applyFont="1" applyBorder="1"/>
    <xf numFmtId="43" fontId="8" fillId="0" borderId="0" xfId="0" applyNumberFormat="1" applyFont="1"/>
    <xf numFmtId="43" fontId="0" fillId="0" borderId="0" xfId="0" applyNumberFormat="1"/>
    <xf numFmtId="39" fontId="7" fillId="0" borderId="0" xfId="1" applyNumberFormat="1" applyFont="1" applyBorder="1"/>
    <xf numFmtId="39" fontId="7" fillId="0" borderId="5" xfId="1" applyNumberFormat="1" applyFont="1" applyBorder="1"/>
    <xf numFmtId="39" fontId="8" fillId="0" borderId="0" xfId="1" applyNumberFormat="1" applyFont="1" applyBorder="1"/>
    <xf numFmtId="39" fontId="0" fillId="0" borderId="0" xfId="1" applyNumberFormat="1" applyFont="1" applyBorder="1"/>
    <xf numFmtId="39" fontId="8" fillId="0" borderId="5" xfId="1" applyNumberFormat="1" applyFont="1" applyBorder="1"/>
    <xf numFmtId="39" fontId="12" fillId="0" borderId="0" xfId="1" applyNumberFormat="1" applyFont="1" applyBorder="1"/>
    <xf numFmtId="39" fontId="10" fillId="0" borderId="0" xfId="1" applyNumberFormat="1" applyFont="1" applyBorder="1"/>
    <xf numFmtId="39" fontId="12" fillId="0" borderId="0" xfId="1" applyNumberFormat="1" applyFont="1" applyBorder="1" applyAlignment="1">
      <alignment wrapText="1"/>
    </xf>
    <xf numFmtId="39" fontId="10" fillId="0" borderId="0" xfId="1" applyNumberFormat="1" applyFont="1" applyBorder="1" applyAlignment="1">
      <alignment wrapText="1"/>
    </xf>
    <xf numFmtId="39" fontId="8" fillId="0" borderId="0" xfId="1" applyNumberFormat="1" applyFont="1" applyBorder="1" applyAlignment="1">
      <alignment wrapText="1"/>
    </xf>
    <xf numFmtId="39" fontId="13" fillId="0" borderId="0" xfId="1" applyNumberFormat="1" applyFont="1" applyBorder="1"/>
    <xf numFmtId="39" fontId="13" fillId="0" borderId="0" xfId="1" applyNumberFormat="1" applyFont="1" applyBorder="1" applyAlignment="1">
      <alignment wrapText="1"/>
    </xf>
    <xf numFmtId="0" fontId="2" fillId="0" borderId="0" xfId="0" applyFont="1" applyAlignment="1">
      <alignment wrapText="1"/>
    </xf>
    <xf numFmtId="39" fontId="6" fillId="0" borderId="0" xfId="1" applyNumberFormat="1" applyFont="1" applyBorder="1"/>
    <xf numFmtId="43" fontId="7" fillId="0" borderId="2" xfId="0" applyNumberFormat="1" applyFont="1" applyBorder="1"/>
    <xf numFmtId="43" fontId="7" fillId="0" borderId="3" xfId="0" applyNumberFormat="1" applyFont="1" applyBorder="1"/>
    <xf numFmtId="165" fontId="7" fillId="0" borderId="4" xfId="1" applyNumberFormat="1" applyFont="1" applyBorder="1" applyAlignment="1">
      <alignment horizontal="left"/>
    </xf>
    <xf numFmtId="165" fontId="7" fillId="0" borderId="0" xfId="1" applyNumberFormat="1" applyFont="1" applyBorder="1" applyAlignment="1">
      <alignment horizontal="left"/>
    </xf>
    <xf numFmtId="165" fontId="7" fillId="0" borderId="6" xfId="1" applyNumberFormat="1" applyFont="1" applyBorder="1" applyAlignment="1">
      <alignment horizontal="left"/>
    </xf>
    <xf numFmtId="165" fontId="7" fillId="0" borderId="7" xfId="1" applyNumberFormat="1" applyFont="1" applyBorder="1" applyAlignment="1">
      <alignment horizontal="left"/>
    </xf>
    <xf numFmtId="39" fontId="7" fillId="0" borderId="4" xfId="1" applyNumberFormat="1" applyFont="1" applyBorder="1"/>
    <xf numFmtId="10" fontId="7" fillId="0" borderId="0" xfId="0" applyNumberFormat="1" applyFont="1"/>
    <xf numFmtId="10" fontId="7" fillId="0" borderId="5" xfId="0" applyNumberFormat="1" applyFont="1" applyBorder="1"/>
    <xf numFmtId="10" fontId="0" fillId="0" borderId="0" xfId="0" applyNumberFormat="1"/>
    <xf numFmtId="39" fontId="7" fillId="0" borderId="6" xfId="1" applyNumberFormat="1" applyFont="1" applyBorder="1"/>
    <xf numFmtId="0" fontId="7" fillId="0" borderId="7" xfId="0" applyFont="1" applyBorder="1"/>
    <xf numFmtId="0" fontId="7" fillId="0" borderId="8" xfId="0" applyFont="1" applyBorder="1"/>
    <xf numFmtId="0" fontId="14" fillId="0" borderId="0" xfId="0" applyFont="1"/>
    <xf numFmtId="39" fontId="6" fillId="0" borderId="4" xfId="1" applyNumberFormat="1" applyFont="1" applyBorder="1"/>
    <xf numFmtId="0" fontId="14" fillId="0" borderId="6" xfId="0" applyFont="1" applyBorder="1"/>
    <xf numFmtId="39" fontId="14" fillId="0" borderId="10" xfId="1" applyNumberFormat="1" applyFont="1" applyBorder="1"/>
    <xf numFmtId="43" fontId="1" fillId="0" borderId="0" xfId="0" applyNumberFormat="1" applyFont="1"/>
    <xf numFmtId="0" fontId="1" fillId="0" borderId="0" xfId="0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14" fillId="0" borderId="4" xfId="0" applyFont="1" applyBorder="1"/>
    <xf numFmtId="0" fontId="16" fillId="0" borderId="4" xfId="0" applyFont="1" applyBorder="1"/>
    <xf numFmtId="0" fontId="14" fillId="0" borderId="1" xfId="0" applyFont="1" applyBorder="1" applyAlignment="1">
      <alignment horizontal="left"/>
    </xf>
    <xf numFmtId="0" fontId="15" fillId="0" borderId="1" xfId="0" applyFont="1" applyBorder="1"/>
    <xf numFmtId="4" fontId="9" fillId="0" borderId="0" xfId="0" applyNumberFormat="1" applyFont="1"/>
    <xf numFmtId="43" fontId="9" fillId="0" borderId="0" xfId="0" applyNumberFormat="1" applyFont="1"/>
    <xf numFmtId="14" fontId="0" fillId="0" borderId="0" xfId="0" applyNumberFormat="1"/>
    <xf numFmtId="0" fontId="14" fillId="0" borderId="1" xfId="0" applyFont="1" applyBorder="1"/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40" fontId="7" fillId="0" borderId="0" xfId="0" applyNumberFormat="1" applyFont="1"/>
    <xf numFmtId="39" fontId="2" fillId="0" borderId="0" xfId="1" applyNumberFormat="1" applyFont="1" applyBorder="1"/>
    <xf numFmtId="39" fontId="17" fillId="0" borderId="0" xfId="1" applyNumberFormat="1" applyFont="1" applyBorder="1" applyAlignment="1">
      <alignment wrapText="1"/>
    </xf>
    <xf numFmtId="4" fontId="2" fillId="0" borderId="0" xfId="0" applyNumberFormat="1" applyFont="1"/>
    <xf numFmtId="0" fontId="7" fillId="0" borderId="6" xfId="0" applyFont="1" applyBorder="1" applyAlignment="1">
      <alignment wrapText="1"/>
    </xf>
    <xf numFmtId="4" fontId="14" fillId="0" borderId="0" xfId="0" applyNumberFormat="1" applyFont="1"/>
    <xf numFmtId="0" fontId="1" fillId="0" borderId="0" xfId="0" applyFont="1" applyAlignment="1">
      <alignment horizontal="left" wrapText="1"/>
    </xf>
    <xf numFmtId="4" fontId="7" fillId="0" borderId="5" xfId="0" applyNumberFormat="1" applyFont="1" applyBorder="1" applyAlignment="1">
      <alignment horizontal="left" wrapText="1"/>
    </xf>
    <xf numFmtId="39" fontId="7" fillId="0" borderId="0" xfId="2" applyNumberFormat="1" applyFont="1" applyBorder="1"/>
    <xf numFmtId="39" fontId="7" fillId="0" borderId="9" xfId="2" applyNumberFormat="1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left" wrapText="1"/>
    </xf>
    <xf numFmtId="43" fontId="6" fillId="0" borderId="0" xfId="0" applyNumberFormat="1" applyFont="1"/>
    <xf numFmtId="43" fontId="6" fillId="0" borderId="0" xfId="0" quotePrefix="1" applyNumberFormat="1" applyFont="1"/>
    <xf numFmtId="0" fontId="16" fillId="0" borderId="0" xfId="0" applyFont="1"/>
    <xf numFmtId="43" fontId="16" fillId="0" borderId="5" xfId="0" applyNumberFormat="1" applyFont="1" applyBorder="1"/>
    <xf numFmtId="165" fontId="7" fillId="0" borderId="5" xfId="1" applyNumberFormat="1" applyFont="1" applyBorder="1" applyAlignment="1">
      <alignment horizontal="left"/>
    </xf>
    <xf numFmtId="165" fontId="7" fillId="0" borderId="8" xfId="1" applyNumberFormat="1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/>
    <xf numFmtId="164" fontId="0" fillId="0" borderId="0" xfId="1" applyFont="1"/>
    <xf numFmtId="0" fontId="0" fillId="0" borderId="0" xfId="0" applyAlignment="1">
      <alignment horizontal="center"/>
    </xf>
    <xf numFmtId="39" fontId="7" fillId="0" borderId="0" xfId="4" applyNumberFormat="1" applyFont="1" applyBorder="1"/>
    <xf numFmtId="164" fontId="0" fillId="0" borderId="0" xfId="1" applyFont="1" applyBorder="1"/>
    <xf numFmtId="164" fontId="0" fillId="0" borderId="10" xfId="1" applyFont="1" applyBorder="1"/>
    <xf numFmtId="0" fontId="0" fillId="0" borderId="0" xfId="0" applyAlignment="1"/>
    <xf numFmtId="164" fontId="7" fillId="0" borderId="0" xfId="1" applyFont="1"/>
    <xf numFmtId="0" fontId="0" fillId="0" borderId="0" xfId="0" applyBorder="1"/>
    <xf numFmtId="164" fontId="7" fillId="0" borderId="0" xfId="1" applyFont="1" applyBorder="1"/>
    <xf numFmtId="0" fontId="3" fillId="0" borderId="0" xfId="0" applyFont="1" applyBorder="1"/>
    <xf numFmtId="164" fontId="3" fillId="0" borderId="0" xfId="1" applyFont="1" applyBorder="1"/>
    <xf numFmtId="0" fontId="7" fillId="0" borderId="0" xfId="0" applyFont="1" applyBorder="1"/>
    <xf numFmtId="166" fontId="0" fillId="0" borderId="0" xfId="3" applyNumberFormat="1" applyFont="1" applyBorder="1"/>
  </cellXfs>
  <cellStyles count="5">
    <cellStyle name="Comma" xfId="1" builtinId="3"/>
    <cellStyle name="Comma 2" xfId="2" xr:uid="{00000000-0005-0000-0000-000001000000}"/>
    <cellStyle name="Comma 2 2" xfId="4" xr:uid="{B73CB850-080E-446F-995E-427C12E85309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5FD7-593D-4129-8B7E-9067DAD0F8EA}">
  <sheetPr>
    <tabColor rgb="FFFFFF00"/>
  </sheetPr>
  <dimension ref="A1:R187"/>
  <sheetViews>
    <sheetView topLeftCell="A5" zoomScale="111" zoomScaleNormal="111" workbookViewId="0">
      <selection activeCell="A71" sqref="A71"/>
    </sheetView>
  </sheetViews>
  <sheetFormatPr defaultRowHeight="15" x14ac:dyDescent="0.25"/>
  <cols>
    <col min="1" max="1" width="54.7109375" style="3" customWidth="1"/>
    <col min="2" max="3" width="13" style="3" bestFit="1" customWidth="1"/>
    <col min="4" max="4" width="16.42578125" style="3" customWidth="1"/>
    <col min="5" max="5" width="9.42578125" customWidth="1"/>
    <col min="6" max="6" width="14.140625" customWidth="1"/>
    <col min="7" max="7" width="14.7109375" customWidth="1"/>
    <col min="8" max="9" width="14.42578125" customWidth="1"/>
    <col min="10" max="10" width="14.85546875" customWidth="1"/>
    <col min="11" max="11" width="41.85546875" customWidth="1"/>
    <col min="12" max="13" width="14" bestFit="1" customWidth="1"/>
    <col min="14" max="14" width="15.140625" customWidth="1"/>
    <col min="20" max="20" width="1.5703125" bestFit="1" customWidth="1"/>
    <col min="257" max="257" width="54.7109375" customWidth="1"/>
    <col min="258" max="259" width="13" bestFit="1" customWidth="1"/>
    <col min="260" max="260" width="14.7109375" bestFit="1" customWidth="1"/>
    <col min="261" max="261" width="5.85546875" customWidth="1"/>
    <col min="262" max="265" width="0" hidden="1" customWidth="1"/>
    <col min="266" max="266" width="14.85546875" bestFit="1" customWidth="1"/>
    <col min="267" max="269" width="14" bestFit="1" customWidth="1"/>
    <col min="270" max="270" width="15.140625" customWidth="1"/>
    <col min="276" max="276" width="1.5703125" bestFit="1" customWidth="1"/>
    <col min="513" max="513" width="54.7109375" customWidth="1"/>
    <col min="514" max="515" width="13" bestFit="1" customWidth="1"/>
    <col min="516" max="516" width="14.7109375" bestFit="1" customWidth="1"/>
    <col min="517" max="517" width="5.85546875" customWidth="1"/>
    <col min="518" max="521" width="0" hidden="1" customWidth="1"/>
    <col min="522" max="522" width="14.85546875" bestFit="1" customWidth="1"/>
    <col min="523" max="525" width="14" bestFit="1" customWidth="1"/>
    <col min="526" max="526" width="15.140625" customWidth="1"/>
    <col min="532" max="532" width="1.5703125" bestFit="1" customWidth="1"/>
    <col min="769" max="769" width="54.7109375" customWidth="1"/>
    <col min="770" max="771" width="13" bestFit="1" customWidth="1"/>
    <col min="772" max="772" width="14.7109375" bestFit="1" customWidth="1"/>
    <col min="773" max="773" width="5.85546875" customWidth="1"/>
    <col min="774" max="777" width="0" hidden="1" customWidth="1"/>
    <col min="778" max="778" width="14.85546875" bestFit="1" customWidth="1"/>
    <col min="779" max="781" width="14" bestFit="1" customWidth="1"/>
    <col min="782" max="782" width="15.140625" customWidth="1"/>
    <col min="788" max="788" width="1.5703125" bestFit="1" customWidth="1"/>
    <col min="1025" max="1025" width="54.7109375" customWidth="1"/>
    <col min="1026" max="1027" width="13" bestFit="1" customWidth="1"/>
    <col min="1028" max="1028" width="14.7109375" bestFit="1" customWidth="1"/>
    <col min="1029" max="1029" width="5.85546875" customWidth="1"/>
    <col min="1030" max="1033" width="0" hidden="1" customWidth="1"/>
    <col min="1034" max="1034" width="14.85546875" bestFit="1" customWidth="1"/>
    <col min="1035" max="1037" width="14" bestFit="1" customWidth="1"/>
    <col min="1038" max="1038" width="15.140625" customWidth="1"/>
    <col min="1044" max="1044" width="1.5703125" bestFit="1" customWidth="1"/>
    <col min="1281" max="1281" width="54.7109375" customWidth="1"/>
    <col min="1282" max="1283" width="13" bestFit="1" customWidth="1"/>
    <col min="1284" max="1284" width="14.7109375" bestFit="1" customWidth="1"/>
    <col min="1285" max="1285" width="5.85546875" customWidth="1"/>
    <col min="1286" max="1289" width="0" hidden="1" customWidth="1"/>
    <col min="1290" max="1290" width="14.85546875" bestFit="1" customWidth="1"/>
    <col min="1291" max="1293" width="14" bestFit="1" customWidth="1"/>
    <col min="1294" max="1294" width="15.140625" customWidth="1"/>
    <col min="1300" max="1300" width="1.5703125" bestFit="1" customWidth="1"/>
    <col min="1537" max="1537" width="54.7109375" customWidth="1"/>
    <col min="1538" max="1539" width="13" bestFit="1" customWidth="1"/>
    <col min="1540" max="1540" width="14.7109375" bestFit="1" customWidth="1"/>
    <col min="1541" max="1541" width="5.85546875" customWidth="1"/>
    <col min="1542" max="1545" width="0" hidden="1" customWidth="1"/>
    <col min="1546" max="1546" width="14.85546875" bestFit="1" customWidth="1"/>
    <col min="1547" max="1549" width="14" bestFit="1" customWidth="1"/>
    <col min="1550" max="1550" width="15.140625" customWidth="1"/>
    <col min="1556" max="1556" width="1.5703125" bestFit="1" customWidth="1"/>
    <col min="1793" max="1793" width="54.7109375" customWidth="1"/>
    <col min="1794" max="1795" width="13" bestFit="1" customWidth="1"/>
    <col min="1796" max="1796" width="14.7109375" bestFit="1" customWidth="1"/>
    <col min="1797" max="1797" width="5.85546875" customWidth="1"/>
    <col min="1798" max="1801" width="0" hidden="1" customWidth="1"/>
    <col min="1802" max="1802" width="14.85546875" bestFit="1" customWidth="1"/>
    <col min="1803" max="1805" width="14" bestFit="1" customWidth="1"/>
    <col min="1806" max="1806" width="15.140625" customWidth="1"/>
    <col min="1812" max="1812" width="1.5703125" bestFit="1" customWidth="1"/>
    <col min="2049" max="2049" width="54.7109375" customWidth="1"/>
    <col min="2050" max="2051" width="13" bestFit="1" customWidth="1"/>
    <col min="2052" max="2052" width="14.7109375" bestFit="1" customWidth="1"/>
    <col min="2053" max="2053" width="5.85546875" customWidth="1"/>
    <col min="2054" max="2057" width="0" hidden="1" customWidth="1"/>
    <col min="2058" max="2058" width="14.85546875" bestFit="1" customWidth="1"/>
    <col min="2059" max="2061" width="14" bestFit="1" customWidth="1"/>
    <col min="2062" max="2062" width="15.140625" customWidth="1"/>
    <col min="2068" max="2068" width="1.5703125" bestFit="1" customWidth="1"/>
    <col min="2305" max="2305" width="54.7109375" customWidth="1"/>
    <col min="2306" max="2307" width="13" bestFit="1" customWidth="1"/>
    <col min="2308" max="2308" width="14.7109375" bestFit="1" customWidth="1"/>
    <col min="2309" max="2309" width="5.85546875" customWidth="1"/>
    <col min="2310" max="2313" width="0" hidden="1" customWidth="1"/>
    <col min="2314" max="2314" width="14.85546875" bestFit="1" customWidth="1"/>
    <col min="2315" max="2317" width="14" bestFit="1" customWidth="1"/>
    <col min="2318" max="2318" width="15.140625" customWidth="1"/>
    <col min="2324" max="2324" width="1.5703125" bestFit="1" customWidth="1"/>
    <col min="2561" max="2561" width="54.7109375" customWidth="1"/>
    <col min="2562" max="2563" width="13" bestFit="1" customWidth="1"/>
    <col min="2564" max="2564" width="14.7109375" bestFit="1" customWidth="1"/>
    <col min="2565" max="2565" width="5.85546875" customWidth="1"/>
    <col min="2566" max="2569" width="0" hidden="1" customWidth="1"/>
    <col min="2570" max="2570" width="14.85546875" bestFit="1" customWidth="1"/>
    <col min="2571" max="2573" width="14" bestFit="1" customWidth="1"/>
    <col min="2574" max="2574" width="15.140625" customWidth="1"/>
    <col min="2580" max="2580" width="1.5703125" bestFit="1" customWidth="1"/>
    <col min="2817" max="2817" width="54.7109375" customWidth="1"/>
    <col min="2818" max="2819" width="13" bestFit="1" customWidth="1"/>
    <col min="2820" max="2820" width="14.7109375" bestFit="1" customWidth="1"/>
    <col min="2821" max="2821" width="5.85546875" customWidth="1"/>
    <col min="2822" max="2825" width="0" hidden="1" customWidth="1"/>
    <col min="2826" max="2826" width="14.85546875" bestFit="1" customWidth="1"/>
    <col min="2827" max="2829" width="14" bestFit="1" customWidth="1"/>
    <col min="2830" max="2830" width="15.140625" customWidth="1"/>
    <col min="2836" max="2836" width="1.5703125" bestFit="1" customWidth="1"/>
    <col min="3073" max="3073" width="54.7109375" customWidth="1"/>
    <col min="3074" max="3075" width="13" bestFit="1" customWidth="1"/>
    <col min="3076" max="3076" width="14.7109375" bestFit="1" customWidth="1"/>
    <col min="3077" max="3077" width="5.85546875" customWidth="1"/>
    <col min="3078" max="3081" width="0" hidden="1" customWidth="1"/>
    <col min="3082" max="3082" width="14.85546875" bestFit="1" customWidth="1"/>
    <col min="3083" max="3085" width="14" bestFit="1" customWidth="1"/>
    <col min="3086" max="3086" width="15.140625" customWidth="1"/>
    <col min="3092" max="3092" width="1.5703125" bestFit="1" customWidth="1"/>
    <col min="3329" max="3329" width="54.7109375" customWidth="1"/>
    <col min="3330" max="3331" width="13" bestFit="1" customWidth="1"/>
    <col min="3332" max="3332" width="14.7109375" bestFit="1" customWidth="1"/>
    <col min="3333" max="3333" width="5.85546875" customWidth="1"/>
    <col min="3334" max="3337" width="0" hidden="1" customWidth="1"/>
    <col min="3338" max="3338" width="14.85546875" bestFit="1" customWidth="1"/>
    <col min="3339" max="3341" width="14" bestFit="1" customWidth="1"/>
    <col min="3342" max="3342" width="15.140625" customWidth="1"/>
    <col min="3348" max="3348" width="1.5703125" bestFit="1" customWidth="1"/>
    <col min="3585" max="3585" width="54.7109375" customWidth="1"/>
    <col min="3586" max="3587" width="13" bestFit="1" customWidth="1"/>
    <col min="3588" max="3588" width="14.7109375" bestFit="1" customWidth="1"/>
    <col min="3589" max="3589" width="5.85546875" customWidth="1"/>
    <col min="3590" max="3593" width="0" hidden="1" customWidth="1"/>
    <col min="3594" max="3594" width="14.85546875" bestFit="1" customWidth="1"/>
    <col min="3595" max="3597" width="14" bestFit="1" customWidth="1"/>
    <col min="3598" max="3598" width="15.140625" customWidth="1"/>
    <col min="3604" max="3604" width="1.5703125" bestFit="1" customWidth="1"/>
    <col min="3841" max="3841" width="54.7109375" customWidth="1"/>
    <col min="3842" max="3843" width="13" bestFit="1" customWidth="1"/>
    <col min="3844" max="3844" width="14.7109375" bestFit="1" customWidth="1"/>
    <col min="3845" max="3845" width="5.85546875" customWidth="1"/>
    <col min="3846" max="3849" width="0" hidden="1" customWidth="1"/>
    <col min="3850" max="3850" width="14.85546875" bestFit="1" customWidth="1"/>
    <col min="3851" max="3853" width="14" bestFit="1" customWidth="1"/>
    <col min="3854" max="3854" width="15.140625" customWidth="1"/>
    <col min="3860" max="3860" width="1.5703125" bestFit="1" customWidth="1"/>
    <col min="4097" max="4097" width="54.7109375" customWidth="1"/>
    <col min="4098" max="4099" width="13" bestFit="1" customWidth="1"/>
    <col min="4100" max="4100" width="14.7109375" bestFit="1" customWidth="1"/>
    <col min="4101" max="4101" width="5.85546875" customWidth="1"/>
    <col min="4102" max="4105" width="0" hidden="1" customWidth="1"/>
    <col min="4106" max="4106" width="14.85546875" bestFit="1" customWidth="1"/>
    <col min="4107" max="4109" width="14" bestFit="1" customWidth="1"/>
    <col min="4110" max="4110" width="15.140625" customWidth="1"/>
    <col min="4116" max="4116" width="1.5703125" bestFit="1" customWidth="1"/>
    <col min="4353" max="4353" width="54.7109375" customWidth="1"/>
    <col min="4354" max="4355" width="13" bestFit="1" customWidth="1"/>
    <col min="4356" max="4356" width="14.7109375" bestFit="1" customWidth="1"/>
    <col min="4357" max="4357" width="5.85546875" customWidth="1"/>
    <col min="4358" max="4361" width="0" hidden="1" customWidth="1"/>
    <col min="4362" max="4362" width="14.85546875" bestFit="1" customWidth="1"/>
    <col min="4363" max="4365" width="14" bestFit="1" customWidth="1"/>
    <col min="4366" max="4366" width="15.140625" customWidth="1"/>
    <col min="4372" max="4372" width="1.5703125" bestFit="1" customWidth="1"/>
    <col min="4609" max="4609" width="54.7109375" customWidth="1"/>
    <col min="4610" max="4611" width="13" bestFit="1" customWidth="1"/>
    <col min="4612" max="4612" width="14.7109375" bestFit="1" customWidth="1"/>
    <col min="4613" max="4613" width="5.85546875" customWidth="1"/>
    <col min="4614" max="4617" width="0" hidden="1" customWidth="1"/>
    <col min="4618" max="4618" width="14.85546875" bestFit="1" customWidth="1"/>
    <col min="4619" max="4621" width="14" bestFit="1" customWidth="1"/>
    <col min="4622" max="4622" width="15.140625" customWidth="1"/>
    <col min="4628" max="4628" width="1.5703125" bestFit="1" customWidth="1"/>
    <col min="4865" max="4865" width="54.7109375" customWidth="1"/>
    <col min="4866" max="4867" width="13" bestFit="1" customWidth="1"/>
    <col min="4868" max="4868" width="14.7109375" bestFit="1" customWidth="1"/>
    <col min="4869" max="4869" width="5.85546875" customWidth="1"/>
    <col min="4870" max="4873" width="0" hidden="1" customWidth="1"/>
    <col min="4874" max="4874" width="14.85546875" bestFit="1" customWidth="1"/>
    <col min="4875" max="4877" width="14" bestFit="1" customWidth="1"/>
    <col min="4878" max="4878" width="15.140625" customWidth="1"/>
    <col min="4884" max="4884" width="1.5703125" bestFit="1" customWidth="1"/>
    <col min="5121" max="5121" width="54.7109375" customWidth="1"/>
    <col min="5122" max="5123" width="13" bestFit="1" customWidth="1"/>
    <col min="5124" max="5124" width="14.7109375" bestFit="1" customWidth="1"/>
    <col min="5125" max="5125" width="5.85546875" customWidth="1"/>
    <col min="5126" max="5129" width="0" hidden="1" customWidth="1"/>
    <col min="5130" max="5130" width="14.85546875" bestFit="1" customWidth="1"/>
    <col min="5131" max="5133" width="14" bestFit="1" customWidth="1"/>
    <col min="5134" max="5134" width="15.140625" customWidth="1"/>
    <col min="5140" max="5140" width="1.5703125" bestFit="1" customWidth="1"/>
    <col min="5377" max="5377" width="54.7109375" customWidth="1"/>
    <col min="5378" max="5379" width="13" bestFit="1" customWidth="1"/>
    <col min="5380" max="5380" width="14.7109375" bestFit="1" customWidth="1"/>
    <col min="5381" max="5381" width="5.85546875" customWidth="1"/>
    <col min="5382" max="5385" width="0" hidden="1" customWidth="1"/>
    <col min="5386" max="5386" width="14.85546875" bestFit="1" customWidth="1"/>
    <col min="5387" max="5389" width="14" bestFit="1" customWidth="1"/>
    <col min="5390" max="5390" width="15.140625" customWidth="1"/>
    <col min="5396" max="5396" width="1.5703125" bestFit="1" customWidth="1"/>
    <col min="5633" max="5633" width="54.7109375" customWidth="1"/>
    <col min="5634" max="5635" width="13" bestFit="1" customWidth="1"/>
    <col min="5636" max="5636" width="14.7109375" bestFit="1" customWidth="1"/>
    <col min="5637" max="5637" width="5.85546875" customWidth="1"/>
    <col min="5638" max="5641" width="0" hidden="1" customWidth="1"/>
    <col min="5642" max="5642" width="14.85546875" bestFit="1" customWidth="1"/>
    <col min="5643" max="5645" width="14" bestFit="1" customWidth="1"/>
    <col min="5646" max="5646" width="15.140625" customWidth="1"/>
    <col min="5652" max="5652" width="1.5703125" bestFit="1" customWidth="1"/>
    <col min="5889" max="5889" width="54.7109375" customWidth="1"/>
    <col min="5890" max="5891" width="13" bestFit="1" customWidth="1"/>
    <col min="5892" max="5892" width="14.7109375" bestFit="1" customWidth="1"/>
    <col min="5893" max="5893" width="5.85546875" customWidth="1"/>
    <col min="5894" max="5897" width="0" hidden="1" customWidth="1"/>
    <col min="5898" max="5898" width="14.85546875" bestFit="1" customWidth="1"/>
    <col min="5899" max="5901" width="14" bestFit="1" customWidth="1"/>
    <col min="5902" max="5902" width="15.140625" customWidth="1"/>
    <col min="5908" max="5908" width="1.5703125" bestFit="1" customWidth="1"/>
    <col min="6145" max="6145" width="54.7109375" customWidth="1"/>
    <col min="6146" max="6147" width="13" bestFit="1" customWidth="1"/>
    <col min="6148" max="6148" width="14.7109375" bestFit="1" customWidth="1"/>
    <col min="6149" max="6149" width="5.85546875" customWidth="1"/>
    <col min="6150" max="6153" width="0" hidden="1" customWidth="1"/>
    <col min="6154" max="6154" width="14.85546875" bestFit="1" customWidth="1"/>
    <col min="6155" max="6157" width="14" bestFit="1" customWidth="1"/>
    <col min="6158" max="6158" width="15.140625" customWidth="1"/>
    <col min="6164" max="6164" width="1.5703125" bestFit="1" customWidth="1"/>
    <col min="6401" max="6401" width="54.7109375" customWidth="1"/>
    <col min="6402" max="6403" width="13" bestFit="1" customWidth="1"/>
    <col min="6404" max="6404" width="14.7109375" bestFit="1" customWidth="1"/>
    <col min="6405" max="6405" width="5.85546875" customWidth="1"/>
    <col min="6406" max="6409" width="0" hidden="1" customWidth="1"/>
    <col min="6410" max="6410" width="14.85546875" bestFit="1" customWidth="1"/>
    <col min="6411" max="6413" width="14" bestFit="1" customWidth="1"/>
    <col min="6414" max="6414" width="15.140625" customWidth="1"/>
    <col min="6420" max="6420" width="1.5703125" bestFit="1" customWidth="1"/>
    <col min="6657" max="6657" width="54.7109375" customWidth="1"/>
    <col min="6658" max="6659" width="13" bestFit="1" customWidth="1"/>
    <col min="6660" max="6660" width="14.7109375" bestFit="1" customWidth="1"/>
    <col min="6661" max="6661" width="5.85546875" customWidth="1"/>
    <col min="6662" max="6665" width="0" hidden="1" customWidth="1"/>
    <col min="6666" max="6666" width="14.85546875" bestFit="1" customWidth="1"/>
    <col min="6667" max="6669" width="14" bestFit="1" customWidth="1"/>
    <col min="6670" max="6670" width="15.140625" customWidth="1"/>
    <col min="6676" max="6676" width="1.5703125" bestFit="1" customWidth="1"/>
    <col min="6913" max="6913" width="54.7109375" customWidth="1"/>
    <col min="6914" max="6915" width="13" bestFit="1" customWidth="1"/>
    <col min="6916" max="6916" width="14.7109375" bestFit="1" customWidth="1"/>
    <col min="6917" max="6917" width="5.85546875" customWidth="1"/>
    <col min="6918" max="6921" width="0" hidden="1" customWidth="1"/>
    <col min="6922" max="6922" width="14.85546875" bestFit="1" customWidth="1"/>
    <col min="6923" max="6925" width="14" bestFit="1" customWidth="1"/>
    <col min="6926" max="6926" width="15.140625" customWidth="1"/>
    <col min="6932" max="6932" width="1.5703125" bestFit="1" customWidth="1"/>
    <col min="7169" max="7169" width="54.7109375" customWidth="1"/>
    <col min="7170" max="7171" width="13" bestFit="1" customWidth="1"/>
    <col min="7172" max="7172" width="14.7109375" bestFit="1" customWidth="1"/>
    <col min="7173" max="7173" width="5.85546875" customWidth="1"/>
    <col min="7174" max="7177" width="0" hidden="1" customWidth="1"/>
    <col min="7178" max="7178" width="14.85546875" bestFit="1" customWidth="1"/>
    <col min="7179" max="7181" width="14" bestFit="1" customWidth="1"/>
    <col min="7182" max="7182" width="15.140625" customWidth="1"/>
    <col min="7188" max="7188" width="1.5703125" bestFit="1" customWidth="1"/>
    <col min="7425" max="7425" width="54.7109375" customWidth="1"/>
    <col min="7426" max="7427" width="13" bestFit="1" customWidth="1"/>
    <col min="7428" max="7428" width="14.7109375" bestFit="1" customWidth="1"/>
    <col min="7429" max="7429" width="5.85546875" customWidth="1"/>
    <col min="7430" max="7433" width="0" hidden="1" customWidth="1"/>
    <col min="7434" max="7434" width="14.85546875" bestFit="1" customWidth="1"/>
    <col min="7435" max="7437" width="14" bestFit="1" customWidth="1"/>
    <col min="7438" max="7438" width="15.140625" customWidth="1"/>
    <col min="7444" max="7444" width="1.5703125" bestFit="1" customWidth="1"/>
    <col min="7681" max="7681" width="54.7109375" customWidth="1"/>
    <col min="7682" max="7683" width="13" bestFit="1" customWidth="1"/>
    <col min="7684" max="7684" width="14.7109375" bestFit="1" customWidth="1"/>
    <col min="7685" max="7685" width="5.85546875" customWidth="1"/>
    <col min="7686" max="7689" width="0" hidden="1" customWidth="1"/>
    <col min="7690" max="7690" width="14.85546875" bestFit="1" customWidth="1"/>
    <col min="7691" max="7693" width="14" bestFit="1" customWidth="1"/>
    <col min="7694" max="7694" width="15.140625" customWidth="1"/>
    <col min="7700" max="7700" width="1.5703125" bestFit="1" customWidth="1"/>
    <col min="7937" max="7937" width="54.7109375" customWidth="1"/>
    <col min="7938" max="7939" width="13" bestFit="1" customWidth="1"/>
    <col min="7940" max="7940" width="14.7109375" bestFit="1" customWidth="1"/>
    <col min="7941" max="7941" width="5.85546875" customWidth="1"/>
    <col min="7942" max="7945" width="0" hidden="1" customWidth="1"/>
    <col min="7946" max="7946" width="14.85546875" bestFit="1" customWidth="1"/>
    <col min="7947" max="7949" width="14" bestFit="1" customWidth="1"/>
    <col min="7950" max="7950" width="15.140625" customWidth="1"/>
    <col min="7956" max="7956" width="1.5703125" bestFit="1" customWidth="1"/>
    <col min="8193" max="8193" width="54.7109375" customWidth="1"/>
    <col min="8194" max="8195" width="13" bestFit="1" customWidth="1"/>
    <col min="8196" max="8196" width="14.7109375" bestFit="1" customWidth="1"/>
    <col min="8197" max="8197" width="5.85546875" customWidth="1"/>
    <col min="8198" max="8201" width="0" hidden="1" customWidth="1"/>
    <col min="8202" max="8202" width="14.85546875" bestFit="1" customWidth="1"/>
    <col min="8203" max="8205" width="14" bestFit="1" customWidth="1"/>
    <col min="8206" max="8206" width="15.140625" customWidth="1"/>
    <col min="8212" max="8212" width="1.5703125" bestFit="1" customWidth="1"/>
    <col min="8449" max="8449" width="54.7109375" customWidth="1"/>
    <col min="8450" max="8451" width="13" bestFit="1" customWidth="1"/>
    <col min="8452" max="8452" width="14.7109375" bestFit="1" customWidth="1"/>
    <col min="8453" max="8453" width="5.85546875" customWidth="1"/>
    <col min="8454" max="8457" width="0" hidden="1" customWidth="1"/>
    <col min="8458" max="8458" width="14.85546875" bestFit="1" customWidth="1"/>
    <col min="8459" max="8461" width="14" bestFit="1" customWidth="1"/>
    <col min="8462" max="8462" width="15.140625" customWidth="1"/>
    <col min="8468" max="8468" width="1.5703125" bestFit="1" customWidth="1"/>
    <col min="8705" max="8705" width="54.7109375" customWidth="1"/>
    <col min="8706" max="8707" width="13" bestFit="1" customWidth="1"/>
    <col min="8708" max="8708" width="14.7109375" bestFit="1" customWidth="1"/>
    <col min="8709" max="8709" width="5.85546875" customWidth="1"/>
    <col min="8710" max="8713" width="0" hidden="1" customWidth="1"/>
    <col min="8714" max="8714" width="14.85546875" bestFit="1" customWidth="1"/>
    <col min="8715" max="8717" width="14" bestFit="1" customWidth="1"/>
    <col min="8718" max="8718" width="15.140625" customWidth="1"/>
    <col min="8724" max="8724" width="1.5703125" bestFit="1" customWidth="1"/>
    <col min="8961" max="8961" width="54.7109375" customWidth="1"/>
    <col min="8962" max="8963" width="13" bestFit="1" customWidth="1"/>
    <col min="8964" max="8964" width="14.7109375" bestFit="1" customWidth="1"/>
    <col min="8965" max="8965" width="5.85546875" customWidth="1"/>
    <col min="8966" max="8969" width="0" hidden="1" customWidth="1"/>
    <col min="8970" max="8970" width="14.85546875" bestFit="1" customWidth="1"/>
    <col min="8971" max="8973" width="14" bestFit="1" customWidth="1"/>
    <col min="8974" max="8974" width="15.140625" customWidth="1"/>
    <col min="8980" max="8980" width="1.5703125" bestFit="1" customWidth="1"/>
    <col min="9217" max="9217" width="54.7109375" customWidth="1"/>
    <col min="9218" max="9219" width="13" bestFit="1" customWidth="1"/>
    <col min="9220" max="9220" width="14.7109375" bestFit="1" customWidth="1"/>
    <col min="9221" max="9221" width="5.85546875" customWidth="1"/>
    <col min="9222" max="9225" width="0" hidden="1" customWidth="1"/>
    <col min="9226" max="9226" width="14.85546875" bestFit="1" customWidth="1"/>
    <col min="9227" max="9229" width="14" bestFit="1" customWidth="1"/>
    <col min="9230" max="9230" width="15.140625" customWidth="1"/>
    <col min="9236" max="9236" width="1.5703125" bestFit="1" customWidth="1"/>
    <col min="9473" max="9473" width="54.7109375" customWidth="1"/>
    <col min="9474" max="9475" width="13" bestFit="1" customWidth="1"/>
    <col min="9476" max="9476" width="14.7109375" bestFit="1" customWidth="1"/>
    <col min="9477" max="9477" width="5.85546875" customWidth="1"/>
    <col min="9478" max="9481" width="0" hidden="1" customWidth="1"/>
    <col min="9482" max="9482" width="14.85546875" bestFit="1" customWidth="1"/>
    <col min="9483" max="9485" width="14" bestFit="1" customWidth="1"/>
    <col min="9486" max="9486" width="15.140625" customWidth="1"/>
    <col min="9492" max="9492" width="1.5703125" bestFit="1" customWidth="1"/>
    <col min="9729" max="9729" width="54.7109375" customWidth="1"/>
    <col min="9730" max="9731" width="13" bestFit="1" customWidth="1"/>
    <col min="9732" max="9732" width="14.7109375" bestFit="1" customWidth="1"/>
    <col min="9733" max="9733" width="5.85546875" customWidth="1"/>
    <col min="9734" max="9737" width="0" hidden="1" customWidth="1"/>
    <col min="9738" max="9738" width="14.85546875" bestFit="1" customWidth="1"/>
    <col min="9739" max="9741" width="14" bestFit="1" customWidth="1"/>
    <col min="9742" max="9742" width="15.140625" customWidth="1"/>
    <col min="9748" max="9748" width="1.5703125" bestFit="1" customWidth="1"/>
    <col min="9985" max="9985" width="54.7109375" customWidth="1"/>
    <col min="9986" max="9987" width="13" bestFit="1" customWidth="1"/>
    <col min="9988" max="9988" width="14.7109375" bestFit="1" customWidth="1"/>
    <col min="9989" max="9989" width="5.85546875" customWidth="1"/>
    <col min="9990" max="9993" width="0" hidden="1" customWidth="1"/>
    <col min="9994" max="9994" width="14.85546875" bestFit="1" customWidth="1"/>
    <col min="9995" max="9997" width="14" bestFit="1" customWidth="1"/>
    <col min="9998" max="9998" width="15.140625" customWidth="1"/>
    <col min="10004" max="10004" width="1.5703125" bestFit="1" customWidth="1"/>
    <col min="10241" max="10241" width="54.7109375" customWidth="1"/>
    <col min="10242" max="10243" width="13" bestFit="1" customWidth="1"/>
    <col min="10244" max="10244" width="14.7109375" bestFit="1" customWidth="1"/>
    <col min="10245" max="10245" width="5.85546875" customWidth="1"/>
    <col min="10246" max="10249" width="0" hidden="1" customWidth="1"/>
    <col min="10250" max="10250" width="14.85546875" bestFit="1" customWidth="1"/>
    <col min="10251" max="10253" width="14" bestFit="1" customWidth="1"/>
    <col min="10254" max="10254" width="15.140625" customWidth="1"/>
    <col min="10260" max="10260" width="1.5703125" bestFit="1" customWidth="1"/>
    <col min="10497" max="10497" width="54.7109375" customWidth="1"/>
    <col min="10498" max="10499" width="13" bestFit="1" customWidth="1"/>
    <col min="10500" max="10500" width="14.7109375" bestFit="1" customWidth="1"/>
    <col min="10501" max="10501" width="5.85546875" customWidth="1"/>
    <col min="10502" max="10505" width="0" hidden="1" customWidth="1"/>
    <col min="10506" max="10506" width="14.85546875" bestFit="1" customWidth="1"/>
    <col min="10507" max="10509" width="14" bestFit="1" customWidth="1"/>
    <col min="10510" max="10510" width="15.140625" customWidth="1"/>
    <col min="10516" max="10516" width="1.5703125" bestFit="1" customWidth="1"/>
    <col min="10753" max="10753" width="54.7109375" customWidth="1"/>
    <col min="10754" max="10755" width="13" bestFit="1" customWidth="1"/>
    <col min="10756" max="10756" width="14.7109375" bestFit="1" customWidth="1"/>
    <col min="10757" max="10757" width="5.85546875" customWidth="1"/>
    <col min="10758" max="10761" width="0" hidden="1" customWidth="1"/>
    <col min="10762" max="10762" width="14.85546875" bestFit="1" customWidth="1"/>
    <col min="10763" max="10765" width="14" bestFit="1" customWidth="1"/>
    <col min="10766" max="10766" width="15.140625" customWidth="1"/>
    <col min="10772" max="10772" width="1.5703125" bestFit="1" customWidth="1"/>
    <col min="11009" max="11009" width="54.7109375" customWidth="1"/>
    <col min="11010" max="11011" width="13" bestFit="1" customWidth="1"/>
    <col min="11012" max="11012" width="14.7109375" bestFit="1" customWidth="1"/>
    <col min="11013" max="11013" width="5.85546875" customWidth="1"/>
    <col min="11014" max="11017" width="0" hidden="1" customWidth="1"/>
    <col min="11018" max="11018" width="14.85546875" bestFit="1" customWidth="1"/>
    <col min="11019" max="11021" width="14" bestFit="1" customWidth="1"/>
    <col min="11022" max="11022" width="15.140625" customWidth="1"/>
    <col min="11028" max="11028" width="1.5703125" bestFit="1" customWidth="1"/>
    <col min="11265" max="11265" width="54.7109375" customWidth="1"/>
    <col min="11266" max="11267" width="13" bestFit="1" customWidth="1"/>
    <col min="11268" max="11268" width="14.7109375" bestFit="1" customWidth="1"/>
    <col min="11269" max="11269" width="5.85546875" customWidth="1"/>
    <col min="11270" max="11273" width="0" hidden="1" customWidth="1"/>
    <col min="11274" max="11274" width="14.85546875" bestFit="1" customWidth="1"/>
    <col min="11275" max="11277" width="14" bestFit="1" customWidth="1"/>
    <col min="11278" max="11278" width="15.140625" customWidth="1"/>
    <col min="11284" max="11284" width="1.5703125" bestFit="1" customWidth="1"/>
    <col min="11521" max="11521" width="54.7109375" customWidth="1"/>
    <col min="11522" max="11523" width="13" bestFit="1" customWidth="1"/>
    <col min="11524" max="11524" width="14.7109375" bestFit="1" customWidth="1"/>
    <col min="11525" max="11525" width="5.85546875" customWidth="1"/>
    <col min="11526" max="11529" width="0" hidden="1" customWidth="1"/>
    <col min="11530" max="11530" width="14.85546875" bestFit="1" customWidth="1"/>
    <col min="11531" max="11533" width="14" bestFit="1" customWidth="1"/>
    <col min="11534" max="11534" width="15.140625" customWidth="1"/>
    <col min="11540" max="11540" width="1.5703125" bestFit="1" customWidth="1"/>
    <col min="11777" max="11777" width="54.7109375" customWidth="1"/>
    <col min="11778" max="11779" width="13" bestFit="1" customWidth="1"/>
    <col min="11780" max="11780" width="14.7109375" bestFit="1" customWidth="1"/>
    <col min="11781" max="11781" width="5.85546875" customWidth="1"/>
    <col min="11782" max="11785" width="0" hidden="1" customWidth="1"/>
    <col min="11786" max="11786" width="14.85546875" bestFit="1" customWidth="1"/>
    <col min="11787" max="11789" width="14" bestFit="1" customWidth="1"/>
    <col min="11790" max="11790" width="15.140625" customWidth="1"/>
    <col min="11796" max="11796" width="1.5703125" bestFit="1" customWidth="1"/>
    <col min="12033" max="12033" width="54.7109375" customWidth="1"/>
    <col min="12034" max="12035" width="13" bestFit="1" customWidth="1"/>
    <col min="12036" max="12036" width="14.7109375" bestFit="1" customWidth="1"/>
    <col min="12037" max="12037" width="5.85546875" customWidth="1"/>
    <col min="12038" max="12041" width="0" hidden="1" customWidth="1"/>
    <col min="12042" max="12042" width="14.85546875" bestFit="1" customWidth="1"/>
    <col min="12043" max="12045" width="14" bestFit="1" customWidth="1"/>
    <col min="12046" max="12046" width="15.140625" customWidth="1"/>
    <col min="12052" max="12052" width="1.5703125" bestFit="1" customWidth="1"/>
    <col min="12289" max="12289" width="54.7109375" customWidth="1"/>
    <col min="12290" max="12291" width="13" bestFit="1" customWidth="1"/>
    <col min="12292" max="12292" width="14.7109375" bestFit="1" customWidth="1"/>
    <col min="12293" max="12293" width="5.85546875" customWidth="1"/>
    <col min="12294" max="12297" width="0" hidden="1" customWidth="1"/>
    <col min="12298" max="12298" width="14.85546875" bestFit="1" customWidth="1"/>
    <col min="12299" max="12301" width="14" bestFit="1" customWidth="1"/>
    <col min="12302" max="12302" width="15.140625" customWidth="1"/>
    <col min="12308" max="12308" width="1.5703125" bestFit="1" customWidth="1"/>
    <col min="12545" max="12545" width="54.7109375" customWidth="1"/>
    <col min="12546" max="12547" width="13" bestFit="1" customWidth="1"/>
    <col min="12548" max="12548" width="14.7109375" bestFit="1" customWidth="1"/>
    <col min="12549" max="12549" width="5.85546875" customWidth="1"/>
    <col min="12550" max="12553" width="0" hidden="1" customWidth="1"/>
    <col min="12554" max="12554" width="14.85546875" bestFit="1" customWidth="1"/>
    <col min="12555" max="12557" width="14" bestFit="1" customWidth="1"/>
    <col min="12558" max="12558" width="15.140625" customWidth="1"/>
    <col min="12564" max="12564" width="1.5703125" bestFit="1" customWidth="1"/>
    <col min="12801" max="12801" width="54.7109375" customWidth="1"/>
    <col min="12802" max="12803" width="13" bestFit="1" customWidth="1"/>
    <col min="12804" max="12804" width="14.7109375" bestFit="1" customWidth="1"/>
    <col min="12805" max="12805" width="5.85546875" customWidth="1"/>
    <col min="12806" max="12809" width="0" hidden="1" customWidth="1"/>
    <col min="12810" max="12810" width="14.85546875" bestFit="1" customWidth="1"/>
    <col min="12811" max="12813" width="14" bestFit="1" customWidth="1"/>
    <col min="12814" max="12814" width="15.140625" customWidth="1"/>
    <col min="12820" max="12820" width="1.5703125" bestFit="1" customWidth="1"/>
    <col min="13057" max="13057" width="54.7109375" customWidth="1"/>
    <col min="13058" max="13059" width="13" bestFit="1" customWidth="1"/>
    <col min="13060" max="13060" width="14.7109375" bestFit="1" customWidth="1"/>
    <col min="13061" max="13061" width="5.85546875" customWidth="1"/>
    <col min="13062" max="13065" width="0" hidden="1" customWidth="1"/>
    <col min="13066" max="13066" width="14.85546875" bestFit="1" customWidth="1"/>
    <col min="13067" max="13069" width="14" bestFit="1" customWidth="1"/>
    <col min="13070" max="13070" width="15.140625" customWidth="1"/>
    <col min="13076" max="13076" width="1.5703125" bestFit="1" customWidth="1"/>
    <col min="13313" max="13313" width="54.7109375" customWidth="1"/>
    <col min="13314" max="13315" width="13" bestFit="1" customWidth="1"/>
    <col min="13316" max="13316" width="14.7109375" bestFit="1" customWidth="1"/>
    <col min="13317" max="13317" width="5.85546875" customWidth="1"/>
    <col min="13318" max="13321" width="0" hidden="1" customWidth="1"/>
    <col min="13322" max="13322" width="14.85546875" bestFit="1" customWidth="1"/>
    <col min="13323" max="13325" width="14" bestFit="1" customWidth="1"/>
    <col min="13326" max="13326" width="15.140625" customWidth="1"/>
    <col min="13332" max="13332" width="1.5703125" bestFit="1" customWidth="1"/>
    <col min="13569" max="13569" width="54.7109375" customWidth="1"/>
    <col min="13570" max="13571" width="13" bestFit="1" customWidth="1"/>
    <col min="13572" max="13572" width="14.7109375" bestFit="1" customWidth="1"/>
    <col min="13573" max="13573" width="5.85546875" customWidth="1"/>
    <col min="13574" max="13577" width="0" hidden="1" customWidth="1"/>
    <col min="13578" max="13578" width="14.85546875" bestFit="1" customWidth="1"/>
    <col min="13579" max="13581" width="14" bestFit="1" customWidth="1"/>
    <col min="13582" max="13582" width="15.140625" customWidth="1"/>
    <col min="13588" max="13588" width="1.5703125" bestFit="1" customWidth="1"/>
    <col min="13825" max="13825" width="54.7109375" customWidth="1"/>
    <col min="13826" max="13827" width="13" bestFit="1" customWidth="1"/>
    <col min="13828" max="13828" width="14.7109375" bestFit="1" customWidth="1"/>
    <col min="13829" max="13829" width="5.85546875" customWidth="1"/>
    <col min="13830" max="13833" width="0" hidden="1" customWidth="1"/>
    <col min="13834" max="13834" width="14.85546875" bestFit="1" customWidth="1"/>
    <col min="13835" max="13837" width="14" bestFit="1" customWidth="1"/>
    <col min="13838" max="13838" width="15.140625" customWidth="1"/>
    <col min="13844" max="13844" width="1.5703125" bestFit="1" customWidth="1"/>
    <col min="14081" max="14081" width="54.7109375" customWidth="1"/>
    <col min="14082" max="14083" width="13" bestFit="1" customWidth="1"/>
    <col min="14084" max="14084" width="14.7109375" bestFit="1" customWidth="1"/>
    <col min="14085" max="14085" width="5.85546875" customWidth="1"/>
    <col min="14086" max="14089" width="0" hidden="1" customWidth="1"/>
    <col min="14090" max="14090" width="14.85546875" bestFit="1" customWidth="1"/>
    <col min="14091" max="14093" width="14" bestFit="1" customWidth="1"/>
    <col min="14094" max="14094" width="15.140625" customWidth="1"/>
    <col min="14100" max="14100" width="1.5703125" bestFit="1" customWidth="1"/>
    <col min="14337" max="14337" width="54.7109375" customWidth="1"/>
    <col min="14338" max="14339" width="13" bestFit="1" customWidth="1"/>
    <col min="14340" max="14340" width="14.7109375" bestFit="1" customWidth="1"/>
    <col min="14341" max="14341" width="5.85546875" customWidth="1"/>
    <col min="14342" max="14345" width="0" hidden="1" customWidth="1"/>
    <col min="14346" max="14346" width="14.85546875" bestFit="1" customWidth="1"/>
    <col min="14347" max="14349" width="14" bestFit="1" customWidth="1"/>
    <col min="14350" max="14350" width="15.140625" customWidth="1"/>
    <col min="14356" max="14356" width="1.5703125" bestFit="1" customWidth="1"/>
    <col min="14593" max="14593" width="54.7109375" customWidth="1"/>
    <col min="14594" max="14595" width="13" bestFit="1" customWidth="1"/>
    <col min="14596" max="14596" width="14.7109375" bestFit="1" customWidth="1"/>
    <col min="14597" max="14597" width="5.85546875" customWidth="1"/>
    <col min="14598" max="14601" width="0" hidden="1" customWidth="1"/>
    <col min="14602" max="14602" width="14.85546875" bestFit="1" customWidth="1"/>
    <col min="14603" max="14605" width="14" bestFit="1" customWidth="1"/>
    <col min="14606" max="14606" width="15.140625" customWidth="1"/>
    <col min="14612" max="14612" width="1.5703125" bestFit="1" customWidth="1"/>
    <col min="14849" max="14849" width="54.7109375" customWidth="1"/>
    <col min="14850" max="14851" width="13" bestFit="1" customWidth="1"/>
    <col min="14852" max="14852" width="14.7109375" bestFit="1" customWidth="1"/>
    <col min="14853" max="14853" width="5.85546875" customWidth="1"/>
    <col min="14854" max="14857" width="0" hidden="1" customWidth="1"/>
    <col min="14858" max="14858" width="14.85546875" bestFit="1" customWidth="1"/>
    <col min="14859" max="14861" width="14" bestFit="1" customWidth="1"/>
    <col min="14862" max="14862" width="15.140625" customWidth="1"/>
    <col min="14868" max="14868" width="1.5703125" bestFit="1" customWidth="1"/>
    <col min="15105" max="15105" width="54.7109375" customWidth="1"/>
    <col min="15106" max="15107" width="13" bestFit="1" customWidth="1"/>
    <col min="15108" max="15108" width="14.7109375" bestFit="1" customWidth="1"/>
    <col min="15109" max="15109" width="5.85546875" customWidth="1"/>
    <col min="15110" max="15113" width="0" hidden="1" customWidth="1"/>
    <col min="15114" max="15114" width="14.85546875" bestFit="1" customWidth="1"/>
    <col min="15115" max="15117" width="14" bestFit="1" customWidth="1"/>
    <col min="15118" max="15118" width="15.140625" customWidth="1"/>
    <col min="15124" max="15124" width="1.5703125" bestFit="1" customWidth="1"/>
    <col min="15361" max="15361" width="54.7109375" customWidth="1"/>
    <col min="15362" max="15363" width="13" bestFit="1" customWidth="1"/>
    <col min="15364" max="15364" width="14.7109375" bestFit="1" customWidth="1"/>
    <col min="15365" max="15365" width="5.85546875" customWidth="1"/>
    <col min="15366" max="15369" width="0" hidden="1" customWidth="1"/>
    <col min="15370" max="15370" width="14.85546875" bestFit="1" customWidth="1"/>
    <col min="15371" max="15373" width="14" bestFit="1" customWidth="1"/>
    <col min="15374" max="15374" width="15.140625" customWidth="1"/>
    <col min="15380" max="15380" width="1.5703125" bestFit="1" customWidth="1"/>
    <col min="15617" max="15617" width="54.7109375" customWidth="1"/>
    <col min="15618" max="15619" width="13" bestFit="1" customWidth="1"/>
    <col min="15620" max="15620" width="14.7109375" bestFit="1" customWidth="1"/>
    <col min="15621" max="15621" width="5.85546875" customWidth="1"/>
    <col min="15622" max="15625" width="0" hidden="1" customWidth="1"/>
    <col min="15626" max="15626" width="14.85546875" bestFit="1" customWidth="1"/>
    <col min="15627" max="15629" width="14" bestFit="1" customWidth="1"/>
    <col min="15630" max="15630" width="15.140625" customWidth="1"/>
    <col min="15636" max="15636" width="1.5703125" bestFit="1" customWidth="1"/>
    <col min="15873" max="15873" width="54.7109375" customWidth="1"/>
    <col min="15874" max="15875" width="13" bestFit="1" customWidth="1"/>
    <col min="15876" max="15876" width="14.7109375" bestFit="1" customWidth="1"/>
    <col min="15877" max="15877" width="5.85546875" customWidth="1"/>
    <col min="15878" max="15881" width="0" hidden="1" customWidth="1"/>
    <col min="15882" max="15882" width="14.85546875" bestFit="1" customWidth="1"/>
    <col min="15883" max="15885" width="14" bestFit="1" customWidth="1"/>
    <col min="15886" max="15886" width="15.140625" customWidth="1"/>
    <col min="15892" max="15892" width="1.5703125" bestFit="1" customWidth="1"/>
    <col min="16129" max="16129" width="54.7109375" customWidth="1"/>
    <col min="16130" max="16131" width="13" bestFit="1" customWidth="1"/>
    <col min="16132" max="16132" width="14.7109375" bestFit="1" customWidth="1"/>
    <col min="16133" max="16133" width="5.85546875" customWidth="1"/>
    <col min="16134" max="16137" width="0" hidden="1" customWidth="1"/>
    <col min="16138" max="16138" width="14.85546875" bestFit="1" customWidth="1"/>
    <col min="16139" max="16141" width="14" bestFit="1" customWidth="1"/>
    <col min="16142" max="16142" width="15.140625" customWidth="1"/>
    <col min="16148" max="16148" width="1.5703125" bestFit="1" customWidth="1"/>
  </cols>
  <sheetData>
    <row r="1" spans="1:18" ht="15.75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8" s="1" customFormat="1" ht="15.75" x14ac:dyDescent="0.25">
      <c r="A2" s="100" t="s">
        <v>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8" s="1" customFormat="1" ht="15.75" x14ac:dyDescent="0.25">
      <c r="A3" s="100" t="s">
        <v>46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8" ht="15.75" thickBot="1" x14ac:dyDescent="0.3">
      <c r="A4" s="2"/>
    </row>
    <row r="5" spans="1:18" ht="15.75" thickBot="1" x14ac:dyDescent="0.3">
      <c r="A5" s="2"/>
      <c r="B5" s="97" t="s">
        <v>47</v>
      </c>
      <c r="C5" s="98" t="s">
        <v>48</v>
      </c>
      <c r="D5" s="98" t="s">
        <v>49</v>
      </c>
    </row>
    <row r="6" spans="1:18" s="54" customFormat="1" x14ac:dyDescent="0.25">
      <c r="A6" s="84" t="s">
        <v>1</v>
      </c>
      <c r="B6" s="85"/>
      <c r="C6" s="85"/>
      <c r="D6" s="86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8" x14ac:dyDescent="0.25">
      <c r="A7" s="7"/>
      <c r="D7" s="8"/>
      <c r="E7" s="3"/>
      <c r="F7" s="3"/>
      <c r="G7" s="3"/>
      <c r="H7" s="3"/>
      <c r="I7" s="3"/>
      <c r="J7" s="3"/>
      <c r="K7" s="3"/>
    </row>
    <row r="8" spans="1:18" x14ac:dyDescent="0.25">
      <c r="A8" s="62" t="s">
        <v>35</v>
      </c>
      <c r="B8" s="17">
        <v>980.40032999999994</v>
      </c>
      <c r="C8" s="17">
        <v>980.40032999999994</v>
      </c>
      <c r="D8" s="18">
        <v>980.40032999999994</v>
      </c>
      <c r="E8" s="17"/>
      <c r="F8" s="17"/>
      <c r="G8" s="17"/>
      <c r="H8" s="17"/>
      <c r="I8" s="17"/>
      <c r="J8" s="17"/>
      <c r="K8" s="17"/>
      <c r="L8" s="9"/>
      <c r="M8" s="9"/>
      <c r="N8" s="9"/>
    </row>
    <row r="9" spans="1:18" x14ac:dyDescent="0.25">
      <c r="A9" s="62" t="s">
        <v>2</v>
      </c>
      <c r="B9" s="17">
        <f>+$B$63</f>
        <v>6387.2734800000017</v>
      </c>
      <c r="C9" s="17">
        <f>+$C$63</f>
        <v>6387.2734800000017</v>
      </c>
      <c r="D9" s="18">
        <f>+$D$63</f>
        <v>6387.2734800000017</v>
      </c>
      <c r="E9" s="17"/>
      <c r="F9" s="17"/>
      <c r="G9" s="17"/>
      <c r="H9" s="17"/>
      <c r="I9" s="17"/>
      <c r="J9" s="17"/>
      <c r="K9" s="17"/>
      <c r="L9" s="9"/>
      <c r="M9" s="9"/>
      <c r="N9" s="9"/>
    </row>
    <row r="10" spans="1:18" s="10" customFormat="1" x14ac:dyDescent="0.25">
      <c r="A10" s="62" t="s">
        <v>3</v>
      </c>
      <c r="B10" s="89"/>
      <c r="C10" s="89"/>
      <c r="D10" s="87"/>
      <c r="E10" s="11"/>
      <c r="F10" s="12"/>
      <c r="G10" s="72"/>
      <c r="H10" s="72"/>
      <c r="I10" s="72"/>
      <c r="J10" s="12"/>
      <c r="K10" s="72"/>
      <c r="L10" s="72"/>
      <c r="M10" s="72"/>
      <c r="N10" s="72"/>
      <c r="O10"/>
      <c r="P10"/>
      <c r="Q10"/>
      <c r="R10"/>
    </row>
    <row r="11" spans="1:18" s="10" customFormat="1" x14ac:dyDescent="0.25">
      <c r="A11" s="7" t="s">
        <v>39</v>
      </c>
      <c r="B11" s="17">
        <v>1464.2818499999998</v>
      </c>
      <c r="C11" s="17">
        <v>1464.2818499999998</v>
      </c>
      <c r="D11" s="18">
        <v>1464.2818499999998</v>
      </c>
      <c r="E11" s="17"/>
      <c r="F11" s="17"/>
      <c r="G11" s="17"/>
      <c r="H11" s="17"/>
      <c r="I11" s="17"/>
      <c r="J11" s="66"/>
      <c r="K11" s="17"/>
      <c r="L11" s="66"/>
      <c r="M11" s="66"/>
      <c r="N11" s="66"/>
      <c r="O11" s="67"/>
    </row>
    <row r="12" spans="1:18" s="10" customFormat="1" ht="14.25" customHeight="1" x14ac:dyDescent="0.25">
      <c r="A12" s="7" t="s">
        <v>55</v>
      </c>
      <c r="B12" s="17">
        <v>490.20016499999997</v>
      </c>
      <c r="C12" s="17">
        <v>490.20016499999997</v>
      </c>
      <c r="D12" s="18">
        <v>0</v>
      </c>
      <c r="E12" s="74"/>
      <c r="F12" s="17"/>
      <c r="G12" s="17"/>
      <c r="H12" s="17"/>
      <c r="I12" s="17"/>
      <c r="J12" s="75"/>
      <c r="K12" s="76"/>
      <c r="L12" s="66"/>
      <c r="M12" s="66"/>
      <c r="N12" s="66"/>
      <c r="O12" s="67"/>
    </row>
    <row r="13" spans="1:18" s="10" customFormat="1" x14ac:dyDescent="0.25">
      <c r="A13" s="7" t="s">
        <v>41</v>
      </c>
      <c r="B13" s="17">
        <v>1850.23</v>
      </c>
      <c r="C13" s="17">
        <v>1850.23</v>
      </c>
      <c r="D13" s="18">
        <v>0</v>
      </c>
      <c r="E13" s="17"/>
      <c r="F13" s="17"/>
      <c r="G13" s="17"/>
      <c r="H13" s="17"/>
      <c r="I13" s="17"/>
      <c r="J13" s="17"/>
      <c r="K13" s="17"/>
      <c r="L13" s="66"/>
      <c r="M13" s="66"/>
      <c r="N13" s="66"/>
      <c r="O13" s="67"/>
    </row>
    <row r="14" spans="1:18" s="10" customFormat="1" x14ac:dyDescent="0.25">
      <c r="A14" s="7" t="s">
        <v>50</v>
      </c>
      <c r="B14" s="17">
        <v>1464.2818499999998</v>
      </c>
      <c r="C14" s="17">
        <v>1464.2818499999998</v>
      </c>
      <c r="D14" s="18">
        <v>1464.2818499999998</v>
      </c>
      <c r="E14" s="17"/>
      <c r="F14" s="17"/>
      <c r="G14" s="17"/>
      <c r="H14" s="17"/>
      <c r="I14" s="17"/>
      <c r="J14" s="77"/>
      <c r="K14" s="17"/>
      <c r="L14" s="66"/>
      <c r="M14" s="17"/>
      <c r="N14" s="66"/>
      <c r="O14" s="67"/>
    </row>
    <row r="15" spans="1:18" s="10" customFormat="1" ht="15.75" thickBot="1" x14ac:dyDescent="0.3">
      <c r="A15" s="88" t="s">
        <v>56</v>
      </c>
      <c r="B15" s="20">
        <v>2000</v>
      </c>
      <c r="C15" s="20">
        <v>2000</v>
      </c>
      <c r="D15" s="21">
        <v>2000</v>
      </c>
      <c r="E15" s="17"/>
      <c r="F15" s="17"/>
      <c r="G15" s="17"/>
      <c r="H15" s="17"/>
      <c r="I15" s="17"/>
      <c r="J15" s="77"/>
      <c r="K15" s="17"/>
      <c r="L15" s="66"/>
      <c r="M15" s="17"/>
      <c r="N15" s="66"/>
      <c r="O15" s="67"/>
    </row>
    <row r="16" spans="1:18" ht="15.75" thickBot="1" x14ac:dyDescent="0.3">
      <c r="A16" s="3" t="s">
        <v>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9"/>
      <c r="M16" s="9"/>
      <c r="N16" s="9"/>
      <c r="P16" s="68"/>
    </row>
    <row r="17" spans="1:18" hidden="1" x14ac:dyDescent="0.25">
      <c r="A17" s="69" t="s">
        <v>5</v>
      </c>
      <c r="B17" s="70"/>
      <c r="C17" s="70"/>
      <c r="D17" s="71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8" hidden="1" x14ac:dyDescent="0.25">
      <c r="A18" s="7"/>
      <c r="B18" s="17"/>
      <c r="C18" s="17"/>
      <c r="D18" s="18"/>
      <c r="E18" s="17"/>
      <c r="F18" s="17"/>
      <c r="G18" s="17"/>
      <c r="H18" s="17"/>
      <c r="I18" s="17"/>
      <c r="J18" s="17"/>
      <c r="K18" s="17"/>
      <c r="L18" s="9"/>
      <c r="M18" s="9"/>
      <c r="N18" s="9"/>
    </row>
    <row r="19" spans="1:18" hidden="1" x14ac:dyDescent="0.25">
      <c r="A19" s="62" t="s">
        <v>35</v>
      </c>
      <c r="B19" s="17">
        <f>((B8*1.1))</f>
        <v>1078.4403629999999</v>
      </c>
      <c r="C19" s="17">
        <f>((C8*1.1))</f>
        <v>1078.4403629999999</v>
      </c>
      <c r="D19" s="18">
        <f>((D8*1.1))</f>
        <v>1078.4403629999999</v>
      </c>
      <c r="E19" s="17"/>
      <c r="F19" s="17"/>
      <c r="G19" s="17"/>
      <c r="H19" s="17"/>
      <c r="I19" s="17"/>
      <c r="J19" s="17"/>
      <c r="K19" s="17"/>
      <c r="L19" s="9"/>
      <c r="M19" s="9"/>
      <c r="N19" s="9"/>
    </row>
    <row r="20" spans="1:18" hidden="1" x14ac:dyDescent="0.25">
      <c r="A20" s="62" t="s">
        <v>2</v>
      </c>
      <c r="B20" s="17">
        <f>+$B$63</f>
        <v>6387.2734800000017</v>
      </c>
      <c r="C20" s="17">
        <f>+$C$63</f>
        <v>6387.2734800000017</v>
      </c>
      <c r="D20" s="18">
        <f>+$D$63</f>
        <v>6387.2734800000017</v>
      </c>
      <c r="E20" s="17"/>
      <c r="F20" s="17"/>
      <c r="G20" s="17"/>
      <c r="H20" s="17"/>
      <c r="I20" s="17"/>
      <c r="J20" s="17"/>
      <c r="K20" s="17"/>
      <c r="L20" s="9"/>
      <c r="M20" s="9"/>
      <c r="N20" s="9"/>
    </row>
    <row r="21" spans="1:18" s="10" customFormat="1" hidden="1" x14ac:dyDescent="0.25">
      <c r="A21" s="62" t="s">
        <v>3</v>
      </c>
      <c r="B21" s="72"/>
      <c r="C21" s="72"/>
      <c r="D21" s="73"/>
      <c r="E21" s="11"/>
      <c r="F21" s="12"/>
      <c r="G21" s="72"/>
      <c r="H21" s="72"/>
      <c r="I21" s="72"/>
      <c r="J21" s="12"/>
      <c r="K21" s="72"/>
      <c r="L21" s="72"/>
      <c r="M21" s="72"/>
      <c r="N21" s="72"/>
      <c r="O21"/>
      <c r="P21"/>
      <c r="Q21"/>
      <c r="R21"/>
    </row>
    <row r="22" spans="1:18" s="10" customFormat="1" hidden="1" x14ac:dyDescent="0.25">
      <c r="A22" s="7" t="s">
        <v>39</v>
      </c>
      <c r="B22" s="17">
        <v>1464.2818499999998</v>
      </c>
      <c r="C22" s="17">
        <v>1464.2818499999998</v>
      </c>
      <c r="D22" s="18">
        <v>1464.2818499999998</v>
      </c>
      <c r="E22" s="17"/>
      <c r="F22" s="17"/>
      <c r="G22" s="17"/>
      <c r="H22" s="17"/>
      <c r="I22" s="17"/>
      <c r="J22" s="66"/>
      <c r="K22" s="17"/>
      <c r="L22" s="66"/>
      <c r="M22" s="66"/>
      <c r="N22" s="66"/>
      <c r="O22" s="67"/>
    </row>
    <row r="23" spans="1:18" s="10" customFormat="1" ht="14.25" hidden="1" customHeight="1" x14ac:dyDescent="0.25">
      <c r="A23" s="7" t="s">
        <v>40</v>
      </c>
      <c r="B23" s="17">
        <v>490.20016499999997</v>
      </c>
      <c r="C23" s="17">
        <v>490.20016499999997</v>
      </c>
      <c r="D23" s="18">
        <v>0</v>
      </c>
      <c r="E23" s="74"/>
      <c r="F23" s="17"/>
      <c r="G23" s="17"/>
      <c r="H23" s="17"/>
      <c r="I23" s="17"/>
      <c r="J23" s="75"/>
      <c r="K23" s="76"/>
      <c r="L23" s="66"/>
      <c r="M23" s="66"/>
      <c r="N23" s="66"/>
      <c r="O23" s="67"/>
    </row>
    <row r="24" spans="1:18" s="10" customFormat="1" hidden="1" x14ac:dyDescent="0.25">
      <c r="A24" s="7" t="s">
        <v>41</v>
      </c>
      <c r="B24" s="17">
        <v>1850.23</v>
      </c>
      <c r="C24" s="17">
        <v>1850.23</v>
      </c>
      <c r="D24" s="18">
        <v>0</v>
      </c>
      <c r="E24" s="17"/>
      <c r="F24" s="17"/>
      <c r="G24" s="17"/>
      <c r="H24" s="17"/>
      <c r="I24" s="17"/>
      <c r="J24" s="17"/>
      <c r="K24" s="17"/>
      <c r="L24" s="66"/>
      <c r="M24" s="66"/>
      <c r="N24" s="66"/>
      <c r="O24" s="67"/>
    </row>
    <row r="25" spans="1:18" s="10" customFormat="1" hidden="1" x14ac:dyDescent="0.25">
      <c r="A25" s="7" t="s">
        <v>50</v>
      </c>
      <c r="B25" s="17">
        <v>1464.2818499999998</v>
      </c>
      <c r="C25" s="17">
        <v>1464.2818499999998</v>
      </c>
      <c r="D25" s="18">
        <v>1464.2818499999998</v>
      </c>
      <c r="E25" s="17"/>
      <c r="F25" s="17"/>
      <c r="G25" s="17"/>
      <c r="H25" s="17"/>
      <c r="I25" s="17"/>
      <c r="J25" s="77"/>
      <c r="K25" s="17"/>
      <c r="L25" s="66"/>
      <c r="M25" s="17"/>
      <c r="N25" s="66"/>
      <c r="O25" s="67"/>
    </row>
    <row r="26" spans="1:18" s="10" customFormat="1" ht="15.75" hidden="1" thickBot="1" x14ac:dyDescent="0.3">
      <c r="A26" s="88" t="s">
        <v>56</v>
      </c>
      <c r="B26" s="20">
        <v>2000</v>
      </c>
      <c r="C26" s="20">
        <v>2000</v>
      </c>
      <c r="D26" s="21">
        <v>2000</v>
      </c>
      <c r="E26" s="17"/>
      <c r="F26" s="17"/>
      <c r="G26" s="17"/>
      <c r="H26" s="17"/>
      <c r="I26" s="17"/>
      <c r="J26" s="77"/>
      <c r="K26" s="17"/>
      <c r="L26" s="66"/>
      <c r="M26" s="17"/>
      <c r="N26" s="66"/>
      <c r="O26" s="67"/>
    </row>
    <row r="27" spans="1:18" ht="31.5" hidden="1" customHeight="1" x14ac:dyDescent="0.25">
      <c r="A27" s="62" t="s">
        <v>6</v>
      </c>
      <c r="B27" s="79" t="s">
        <v>38</v>
      </c>
      <c r="C27" s="90"/>
      <c r="D27" s="81"/>
      <c r="E27" s="17"/>
      <c r="F27" s="17"/>
      <c r="G27" s="17"/>
      <c r="H27" s="17"/>
      <c r="I27" s="17"/>
      <c r="J27" s="17"/>
      <c r="K27" s="17"/>
      <c r="L27" s="9"/>
      <c r="M27" s="9"/>
      <c r="N27" s="9"/>
    </row>
    <row r="28" spans="1:18" hidden="1" x14ac:dyDescent="0.25">
      <c r="A28" s="62" t="s">
        <v>7</v>
      </c>
      <c r="B28" s="79" t="s">
        <v>8</v>
      </c>
      <c r="C28" s="17"/>
      <c r="D28" s="18"/>
      <c r="E28" s="17"/>
      <c r="F28" s="17"/>
      <c r="G28" s="17"/>
      <c r="H28" s="17"/>
      <c r="I28" s="17"/>
      <c r="J28" s="17"/>
      <c r="K28" s="17"/>
      <c r="L28" s="9"/>
      <c r="M28" s="9"/>
      <c r="N28" s="9"/>
    </row>
    <row r="29" spans="1:18" s="54" customFormat="1" ht="31.5" hidden="1" customHeight="1" thickBot="1" x14ac:dyDescent="0.3">
      <c r="A29" s="78" t="s">
        <v>9</v>
      </c>
      <c r="B29" s="20"/>
      <c r="C29" s="20"/>
      <c r="D29" s="21"/>
      <c r="E29" s="17"/>
      <c r="F29" s="17"/>
      <c r="G29" s="17"/>
      <c r="H29" s="17"/>
      <c r="I29" s="17"/>
      <c r="J29" s="17"/>
      <c r="K29" s="17"/>
      <c r="L29" s="9"/>
      <c r="M29" s="9"/>
      <c r="N29" s="9"/>
      <c r="O29"/>
      <c r="P29"/>
      <c r="Q29"/>
      <c r="R29"/>
    </row>
    <row r="30" spans="1:18" ht="15.75" hidden="1" thickBot="1" x14ac:dyDescent="0.3">
      <c r="A30" s="54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54"/>
      <c r="P30" s="54"/>
      <c r="Q30" s="54"/>
      <c r="R30" s="54"/>
    </row>
    <row r="31" spans="1:18" hidden="1" x14ac:dyDescent="0.25">
      <c r="A31" s="84" t="s">
        <v>10</v>
      </c>
      <c r="B31" s="85"/>
      <c r="C31" s="85"/>
      <c r="D31" s="86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8" hidden="1" x14ac:dyDescent="0.25">
      <c r="A32" s="7"/>
      <c r="B32" s="17"/>
      <c r="C32" s="17"/>
      <c r="D32" s="18"/>
      <c r="E32" s="17"/>
      <c r="F32" s="17"/>
      <c r="G32" s="17"/>
      <c r="H32" s="17"/>
      <c r="I32" s="17"/>
      <c r="J32" s="17"/>
      <c r="K32" s="17"/>
      <c r="L32" s="9"/>
      <c r="M32" s="9"/>
      <c r="N32" s="9"/>
    </row>
    <row r="33" spans="1:18" hidden="1" x14ac:dyDescent="0.25">
      <c r="A33" s="7" t="s">
        <v>35</v>
      </c>
      <c r="B33" s="17">
        <f>((B8*1.13))</f>
        <v>1107.8523728999999</v>
      </c>
      <c r="C33" s="17">
        <f>((C8*1.13))</f>
        <v>1107.8523728999999</v>
      </c>
      <c r="D33" s="18">
        <f>((D8*1.13))</f>
        <v>1107.8523728999999</v>
      </c>
      <c r="E33" s="17"/>
      <c r="F33" s="17"/>
      <c r="G33" s="17"/>
      <c r="H33" s="17"/>
      <c r="I33" s="17"/>
      <c r="J33" s="17"/>
      <c r="K33" s="17"/>
      <c r="L33" s="9"/>
      <c r="M33" s="9"/>
      <c r="N33" s="9"/>
    </row>
    <row r="34" spans="1:18" hidden="1" x14ac:dyDescent="0.25">
      <c r="A34" s="7" t="s">
        <v>2</v>
      </c>
      <c r="B34" s="17">
        <f>+$B$63</f>
        <v>6387.2734800000017</v>
      </c>
      <c r="C34" s="17">
        <f>+$C$63</f>
        <v>6387.2734800000017</v>
      </c>
      <c r="D34" s="18">
        <f>+$D$63</f>
        <v>6387.2734800000017</v>
      </c>
      <c r="E34" s="17"/>
      <c r="F34" s="17"/>
      <c r="G34" s="17"/>
      <c r="H34" s="17"/>
      <c r="I34" s="17"/>
      <c r="J34" s="17"/>
      <c r="K34" s="17"/>
      <c r="L34" s="9"/>
      <c r="M34" s="9"/>
      <c r="N34" s="9"/>
    </row>
    <row r="35" spans="1:18" s="10" customFormat="1" hidden="1" x14ac:dyDescent="0.25">
      <c r="A35" s="7" t="s">
        <v>3</v>
      </c>
      <c r="B35" s="89"/>
      <c r="C35" s="89"/>
      <c r="D35" s="87"/>
      <c r="E35" s="11"/>
      <c r="F35" s="12"/>
      <c r="G35" s="72"/>
      <c r="H35" s="72"/>
      <c r="I35" s="72"/>
      <c r="J35" s="12"/>
      <c r="K35" s="72"/>
      <c r="L35" s="72"/>
      <c r="M35" s="72"/>
      <c r="N35" s="72"/>
      <c r="O35"/>
      <c r="P35"/>
      <c r="Q35"/>
      <c r="R35"/>
    </row>
    <row r="36" spans="1:18" s="10" customFormat="1" hidden="1" x14ac:dyDescent="0.25">
      <c r="A36" s="7" t="s">
        <v>39</v>
      </c>
      <c r="B36" s="17">
        <v>1464.2818499999998</v>
      </c>
      <c r="C36" s="17">
        <v>1464.2818499999998</v>
      </c>
      <c r="D36" s="18">
        <v>1464.2818499999998</v>
      </c>
      <c r="E36" s="17"/>
      <c r="F36" s="17"/>
      <c r="G36" s="17"/>
      <c r="H36" s="17"/>
      <c r="I36" s="17"/>
      <c r="J36" s="66"/>
      <c r="K36" s="17"/>
      <c r="L36" s="66"/>
      <c r="M36" s="66"/>
      <c r="N36" s="66"/>
      <c r="O36" s="67"/>
    </row>
    <row r="37" spans="1:18" s="10" customFormat="1" ht="14.25" hidden="1" customHeight="1" x14ac:dyDescent="0.25">
      <c r="A37" s="7" t="s">
        <v>40</v>
      </c>
      <c r="B37" s="17">
        <v>490.20016499999997</v>
      </c>
      <c r="C37" s="17">
        <v>490.20016499999997</v>
      </c>
      <c r="D37" s="18">
        <v>0</v>
      </c>
      <c r="E37" s="74"/>
      <c r="F37" s="17"/>
      <c r="G37" s="17"/>
      <c r="H37" s="17"/>
      <c r="I37" s="17"/>
      <c r="J37" s="75"/>
      <c r="K37" s="76"/>
      <c r="L37" s="66"/>
      <c r="M37" s="66"/>
      <c r="N37" s="66"/>
      <c r="O37" s="67"/>
    </row>
    <row r="38" spans="1:18" s="10" customFormat="1" hidden="1" x14ac:dyDescent="0.25">
      <c r="A38" s="7" t="s">
        <v>42</v>
      </c>
      <c r="B38" s="17">
        <v>1850.23</v>
      </c>
      <c r="C38" s="17">
        <v>1850.23</v>
      </c>
      <c r="D38" s="18">
        <v>0</v>
      </c>
      <c r="E38" s="17"/>
      <c r="F38" s="17"/>
      <c r="G38" s="17"/>
      <c r="H38" s="17"/>
      <c r="I38" s="17"/>
      <c r="J38" s="17"/>
      <c r="K38" s="17"/>
      <c r="L38" s="66"/>
      <c r="M38" s="66"/>
      <c r="N38" s="66"/>
      <c r="O38" s="67"/>
    </row>
    <row r="39" spans="1:18" s="10" customFormat="1" hidden="1" x14ac:dyDescent="0.25">
      <c r="A39" s="7" t="s">
        <v>50</v>
      </c>
      <c r="B39" s="17">
        <v>1464.2818499999998</v>
      </c>
      <c r="C39" s="17">
        <v>1464.2818499999998</v>
      </c>
      <c r="D39" s="18">
        <v>1464.2818499999998</v>
      </c>
      <c r="E39" s="17"/>
      <c r="F39" s="17"/>
      <c r="G39" s="17"/>
      <c r="H39" s="17"/>
      <c r="I39" s="17"/>
      <c r="J39" s="77"/>
      <c r="K39" s="17"/>
      <c r="L39" s="66"/>
      <c r="M39" s="17"/>
      <c r="N39" s="66"/>
      <c r="O39" s="67"/>
    </row>
    <row r="40" spans="1:18" s="10" customFormat="1" ht="15.75" hidden="1" thickBot="1" x14ac:dyDescent="0.3">
      <c r="A40" s="88" t="s">
        <v>56</v>
      </c>
      <c r="B40" s="20">
        <v>2000</v>
      </c>
      <c r="C40" s="20">
        <v>2000</v>
      </c>
      <c r="D40" s="21">
        <v>2000</v>
      </c>
      <c r="E40" s="17"/>
      <c r="F40" s="17"/>
      <c r="G40" s="17"/>
      <c r="H40" s="17"/>
      <c r="I40" s="17"/>
      <c r="J40" s="77"/>
      <c r="K40" s="17"/>
      <c r="L40" s="66"/>
      <c r="M40" s="17"/>
      <c r="N40" s="66"/>
      <c r="O40" s="67"/>
    </row>
    <row r="41" spans="1:18" hidden="1" x14ac:dyDescent="0.25">
      <c r="A41" s="7" t="s">
        <v>6</v>
      </c>
      <c r="B41" s="17">
        <f>5000</f>
        <v>5000</v>
      </c>
      <c r="C41" s="17">
        <f>5000</f>
        <v>5000</v>
      </c>
      <c r="D41" s="18">
        <f>5000</f>
        <v>5000</v>
      </c>
      <c r="E41" s="17"/>
      <c r="F41" s="17"/>
      <c r="G41" s="17"/>
      <c r="H41" s="17"/>
      <c r="I41" s="17"/>
      <c r="J41" s="17"/>
      <c r="K41" s="17"/>
      <c r="L41" s="9"/>
      <c r="M41" s="9"/>
      <c r="N41" s="9"/>
    </row>
    <row r="42" spans="1:18" hidden="1" x14ac:dyDescent="0.25">
      <c r="A42" s="7" t="s">
        <v>7</v>
      </c>
      <c r="B42" s="17" t="s">
        <v>11</v>
      </c>
      <c r="C42" s="17"/>
      <c r="D42" s="18"/>
      <c r="E42" s="17"/>
      <c r="F42" s="17"/>
      <c r="G42" s="17"/>
      <c r="H42" s="17"/>
      <c r="I42" s="17"/>
      <c r="J42" s="17"/>
      <c r="K42" s="17"/>
      <c r="L42" s="9"/>
      <c r="M42" s="9"/>
      <c r="N42" s="9"/>
    </row>
    <row r="43" spans="1:18" s="54" customFormat="1" ht="30.75" hidden="1" thickBot="1" x14ac:dyDescent="0.3">
      <c r="A43" s="78" t="s">
        <v>9</v>
      </c>
      <c r="B43" s="20"/>
      <c r="C43" s="20"/>
      <c r="D43" s="21"/>
      <c r="E43" s="17"/>
      <c r="F43" s="17"/>
      <c r="G43" s="17"/>
      <c r="H43" s="17"/>
      <c r="I43" s="17"/>
      <c r="J43" s="17"/>
      <c r="K43" s="17"/>
      <c r="L43" s="9"/>
      <c r="M43" s="9"/>
      <c r="N43" s="9"/>
      <c r="O43"/>
      <c r="P43"/>
      <c r="Q43"/>
      <c r="R43"/>
    </row>
    <row r="44" spans="1:18" ht="15.75" hidden="1" thickBot="1" x14ac:dyDescent="0.3">
      <c r="A44" s="2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"/>
      <c r="P44" s="2"/>
      <c r="Q44" s="2"/>
      <c r="R44" s="2"/>
    </row>
    <row r="45" spans="1:18" hidden="1" x14ac:dyDescent="0.25">
      <c r="A45" s="65" t="s">
        <v>12</v>
      </c>
      <c r="B45" s="4"/>
      <c r="C45" s="4"/>
      <c r="D45" s="5"/>
      <c r="E45" s="22"/>
      <c r="F45" s="6"/>
      <c r="G45" s="91"/>
      <c r="H45" s="6"/>
      <c r="I45" s="6"/>
      <c r="J45" s="6"/>
      <c r="K45" s="6"/>
      <c r="L45" s="6"/>
      <c r="M45" s="6"/>
      <c r="N45" s="6"/>
    </row>
    <row r="46" spans="1:18" hidden="1" x14ac:dyDescent="0.25">
      <c r="A46" s="7"/>
      <c r="B46" s="23"/>
      <c r="C46" s="23"/>
      <c r="D46" s="24"/>
      <c r="E46" s="25"/>
      <c r="F46" s="91"/>
      <c r="G46" s="92"/>
      <c r="H46" s="91"/>
      <c r="I46" s="25"/>
      <c r="J46" s="25"/>
      <c r="K46" s="25"/>
      <c r="L46" s="26"/>
      <c r="M46" s="26"/>
    </row>
    <row r="47" spans="1:18" s="13" customFormat="1" hidden="1" x14ac:dyDescent="0.25">
      <c r="A47" s="7" t="s">
        <v>36</v>
      </c>
      <c r="B47" s="82">
        <v>229.21333333333334</v>
      </c>
      <c r="C47" s="27">
        <v>229.21333333333334</v>
      </c>
      <c r="D47" s="28">
        <v>229.21333333333334</v>
      </c>
      <c r="E47" s="29"/>
      <c r="F47" s="82"/>
      <c r="G47" s="25"/>
      <c r="H47" s="29"/>
      <c r="I47" s="29"/>
      <c r="J47" s="29"/>
      <c r="K47" s="29"/>
      <c r="L47" s="30"/>
      <c r="M47" s="30"/>
      <c r="N47" s="30"/>
      <c r="O47" s="26"/>
      <c r="P47"/>
      <c r="Q47"/>
      <c r="R47"/>
    </row>
    <row r="48" spans="1:18" s="13" customFormat="1" ht="15" hidden="1" customHeight="1" x14ac:dyDescent="0.25">
      <c r="A48" s="7" t="s">
        <v>13</v>
      </c>
      <c r="B48" s="82">
        <v>218.29999999999998</v>
      </c>
      <c r="C48" s="29">
        <v>218.29999999999998</v>
      </c>
      <c r="D48" s="31">
        <v>218.29999999999998</v>
      </c>
      <c r="E48" s="32"/>
      <c r="F48" s="82"/>
      <c r="G48" s="25"/>
      <c r="H48" s="29"/>
      <c r="I48" s="33"/>
      <c r="J48" s="33"/>
      <c r="K48" s="34"/>
      <c r="L48" s="33"/>
      <c r="M48" s="33"/>
      <c r="N48" s="33"/>
      <c r="O48" s="15"/>
    </row>
    <row r="49" spans="1:18" s="13" customFormat="1" hidden="1" x14ac:dyDescent="0.25">
      <c r="A49" s="7" t="s">
        <v>14</v>
      </c>
      <c r="B49" s="82">
        <v>248.65333333333334</v>
      </c>
      <c r="C49" s="29">
        <v>248.65333333333334</v>
      </c>
      <c r="D49" s="31">
        <v>248.65333333333334</v>
      </c>
      <c r="E49" s="29"/>
      <c r="F49" s="82"/>
      <c r="G49" s="25"/>
      <c r="H49" s="29"/>
      <c r="I49" s="29"/>
      <c r="J49" s="14"/>
      <c r="K49" s="29"/>
      <c r="L49" s="33"/>
      <c r="M49" s="33"/>
      <c r="N49" s="33"/>
      <c r="O49" s="15"/>
    </row>
    <row r="50" spans="1:18" s="13" customFormat="1" hidden="1" x14ac:dyDescent="0.25">
      <c r="A50" s="7" t="s">
        <v>15</v>
      </c>
      <c r="B50" s="82">
        <v>557.19600000000003</v>
      </c>
      <c r="C50" s="29">
        <v>557.19600000000003</v>
      </c>
      <c r="D50" s="31">
        <v>557.19600000000003</v>
      </c>
      <c r="E50" s="29"/>
      <c r="F50" s="82"/>
      <c r="G50" s="25"/>
      <c r="H50" s="29"/>
      <c r="I50" s="29"/>
      <c r="J50" s="29"/>
      <c r="K50" s="29"/>
      <c r="L50" s="33"/>
      <c r="M50" s="33"/>
      <c r="N50" s="33"/>
      <c r="O50" s="15"/>
    </row>
    <row r="51" spans="1:18" s="13" customFormat="1" hidden="1" x14ac:dyDescent="0.25">
      <c r="A51" s="7" t="s">
        <v>16</v>
      </c>
      <c r="B51" s="82">
        <v>331.7688</v>
      </c>
      <c r="C51" s="29">
        <v>331.7688</v>
      </c>
      <c r="D51" s="31">
        <v>331.7688</v>
      </c>
      <c r="E51" s="29"/>
      <c r="F51" s="82"/>
      <c r="G51" s="25"/>
      <c r="H51" s="29"/>
      <c r="I51" s="29"/>
      <c r="J51" s="35"/>
      <c r="K51" s="29"/>
      <c r="L51" s="33"/>
      <c r="M51" s="33"/>
      <c r="N51" s="33"/>
      <c r="O51" s="15"/>
    </row>
    <row r="52" spans="1:18" s="13" customFormat="1" hidden="1" x14ac:dyDescent="0.25">
      <c r="A52" s="7" t="s">
        <v>34</v>
      </c>
      <c r="B52" s="82">
        <v>196.38504</v>
      </c>
      <c r="C52" s="29">
        <v>196.38504</v>
      </c>
      <c r="D52" s="31">
        <v>196.38504</v>
      </c>
      <c r="E52" s="29"/>
      <c r="F52" s="82"/>
      <c r="G52" s="25"/>
      <c r="H52" s="29"/>
      <c r="I52" s="29"/>
      <c r="J52" s="36"/>
      <c r="K52" s="29"/>
      <c r="L52" s="33"/>
      <c r="M52" s="33"/>
      <c r="N52" s="33"/>
      <c r="O52" s="15"/>
    </row>
    <row r="53" spans="1:18" s="13" customFormat="1" hidden="1" x14ac:dyDescent="0.25">
      <c r="A53" s="7" t="s">
        <v>17</v>
      </c>
      <c r="B53" s="82">
        <v>52.78848</v>
      </c>
      <c r="C53" s="29">
        <v>52.78848</v>
      </c>
      <c r="D53" s="31">
        <v>52.78848</v>
      </c>
      <c r="E53" s="29"/>
      <c r="F53" s="82"/>
      <c r="G53" s="25"/>
      <c r="H53" s="29"/>
      <c r="I53" s="29"/>
      <c r="J53" s="35"/>
      <c r="K53" s="36"/>
      <c r="L53" s="33"/>
      <c r="M53" s="33"/>
      <c r="N53" s="33"/>
      <c r="O53" s="15"/>
    </row>
    <row r="54" spans="1:18" s="13" customFormat="1" hidden="1" x14ac:dyDescent="0.25">
      <c r="A54" s="7" t="s">
        <v>18</v>
      </c>
      <c r="B54" s="82">
        <v>2359.0843200000004</v>
      </c>
      <c r="C54" s="29">
        <v>2359.0843200000004</v>
      </c>
      <c r="D54" s="31">
        <v>2359.0843200000004</v>
      </c>
      <c r="E54" s="33"/>
      <c r="F54" s="82"/>
      <c r="G54" s="25"/>
      <c r="H54" s="29"/>
      <c r="I54" s="33"/>
      <c r="J54" s="35"/>
      <c r="K54" s="33"/>
      <c r="L54" s="33"/>
      <c r="M54" s="33"/>
      <c r="N54" s="33"/>
      <c r="O54" s="15"/>
    </row>
    <row r="55" spans="1:18" s="13" customFormat="1" hidden="1" x14ac:dyDescent="0.25">
      <c r="A55" s="7" t="s">
        <v>19</v>
      </c>
      <c r="B55" s="82">
        <v>209.39999999999998</v>
      </c>
      <c r="C55" s="29">
        <v>209.39999999999998</v>
      </c>
      <c r="D55" s="31">
        <v>209.39999999999998</v>
      </c>
      <c r="E55" s="29"/>
      <c r="F55" s="82"/>
      <c r="G55" s="25"/>
      <c r="H55" s="29"/>
      <c r="I55" s="29"/>
      <c r="J55" s="36"/>
      <c r="K55" s="29"/>
      <c r="L55" s="33"/>
      <c r="M55" s="33"/>
      <c r="N55" s="33"/>
      <c r="O55" s="15"/>
    </row>
    <row r="56" spans="1:18" hidden="1" x14ac:dyDescent="0.25">
      <c r="A56" s="7" t="s">
        <v>20</v>
      </c>
      <c r="B56" s="82">
        <v>74.127600000000015</v>
      </c>
      <c r="C56" s="29">
        <v>74.127600000000015</v>
      </c>
      <c r="D56" s="31">
        <v>74.127600000000015</v>
      </c>
      <c r="E56" s="29"/>
      <c r="F56" s="82"/>
      <c r="G56" s="25"/>
      <c r="H56" s="29"/>
      <c r="I56" s="29"/>
      <c r="J56" s="36"/>
      <c r="K56" s="29"/>
      <c r="L56" s="33"/>
      <c r="M56" s="33"/>
      <c r="N56" s="33"/>
      <c r="O56" s="15"/>
      <c r="P56" s="13"/>
      <c r="Q56" s="13"/>
      <c r="R56" s="13"/>
    </row>
    <row r="57" spans="1:18" hidden="1" x14ac:dyDescent="0.25">
      <c r="A57" s="7" t="s">
        <v>21</v>
      </c>
      <c r="B57" s="82">
        <v>842.88</v>
      </c>
      <c r="C57" s="27">
        <v>842.88</v>
      </c>
      <c r="D57" s="28">
        <v>842.88</v>
      </c>
      <c r="E57" s="37"/>
      <c r="F57" s="82"/>
      <c r="G57" s="25"/>
      <c r="H57" s="29"/>
      <c r="I57" s="29"/>
      <c r="J57" s="38"/>
      <c r="K57" s="39"/>
      <c r="L57" s="39"/>
      <c r="M57" s="39"/>
      <c r="N57" s="30"/>
      <c r="O57" s="26"/>
    </row>
    <row r="58" spans="1:18" hidden="1" x14ac:dyDescent="0.25">
      <c r="A58" s="7" t="s">
        <v>22</v>
      </c>
      <c r="B58" s="82">
        <v>211.21056000000002</v>
      </c>
      <c r="C58" s="27">
        <v>211.21056000000002</v>
      </c>
      <c r="D58" s="28">
        <v>211.21056000000002</v>
      </c>
      <c r="E58" s="29"/>
      <c r="F58" s="82"/>
      <c r="G58" s="25"/>
      <c r="H58" s="29"/>
      <c r="I58" s="29"/>
      <c r="J58" s="35"/>
      <c r="K58" s="29"/>
      <c r="L58" s="30"/>
      <c r="M58" s="30"/>
      <c r="N58" s="30"/>
      <c r="O58" s="26"/>
    </row>
    <row r="59" spans="1:18" hidden="1" x14ac:dyDescent="0.25">
      <c r="A59" s="7" t="s">
        <v>23</v>
      </c>
      <c r="B59" s="82">
        <v>157.54416000000001</v>
      </c>
      <c r="C59" s="27">
        <v>157.54416000000001</v>
      </c>
      <c r="D59" s="28">
        <v>157.54416000000001</v>
      </c>
      <c r="E59" s="29"/>
      <c r="F59" s="82"/>
      <c r="G59" s="25"/>
      <c r="H59" s="29"/>
      <c r="I59" s="29"/>
      <c r="J59" s="36"/>
      <c r="K59" s="29"/>
      <c r="L59" s="30"/>
      <c r="M59" s="30"/>
      <c r="N59" s="30"/>
      <c r="O59" s="26"/>
    </row>
    <row r="60" spans="1:18" hidden="1" x14ac:dyDescent="0.25">
      <c r="A60" s="7" t="s">
        <v>24</v>
      </c>
      <c r="B60" s="82">
        <v>157.54416000000001</v>
      </c>
      <c r="C60" s="27">
        <v>157.54416000000001</v>
      </c>
      <c r="D60" s="28">
        <v>157.54416000000001</v>
      </c>
      <c r="E60" s="29"/>
      <c r="F60" s="82"/>
      <c r="G60" s="25"/>
      <c r="H60" s="29"/>
      <c r="I60" s="29"/>
      <c r="J60" s="38"/>
      <c r="K60" s="16"/>
      <c r="L60" s="30"/>
      <c r="M60" s="30"/>
      <c r="N60" s="30"/>
      <c r="O60" s="26"/>
    </row>
    <row r="61" spans="1:18" hidden="1" x14ac:dyDescent="0.25">
      <c r="A61" s="7" t="s">
        <v>25</v>
      </c>
      <c r="B61" s="82">
        <v>292.52436000000006</v>
      </c>
      <c r="C61" s="27">
        <v>292.52436000000006</v>
      </c>
      <c r="D61" s="28">
        <v>292.52436000000006</v>
      </c>
      <c r="E61" s="29"/>
      <c r="F61" s="82"/>
      <c r="G61" s="25"/>
      <c r="H61" s="29"/>
      <c r="I61" s="29"/>
      <c r="J61" s="35"/>
      <c r="K61" s="29"/>
      <c r="L61" s="30"/>
      <c r="M61" s="30"/>
      <c r="N61" s="30"/>
      <c r="O61" s="26"/>
    </row>
    <row r="62" spans="1:18" hidden="1" x14ac:dyDescent="0.25">
      <c r="A62" s="7" t="s">
        <v>26</v>
      </c>
      <c r="B62" s="83">
        <v>248.65333333333334</v>
      </c>
      <c r="C62" s="27">
        <v>248.65333333333334</v>
      </c>
      <c r="D62" s="28">
        <v>248.65333333333334</v>
      </c>
      <c r="E62" s="29"/>
      <c r="F62" s="82"/>
      <c r="G62" s="25"/>
      <c r="H62" s="29"/>
      <c r="I62" s="29"/>
      <c r="J62" s="36"/>
      <c r="K62" s="29"/>
      <c r="L62" s="30"/>
      <c r="M62" s="30"/>
      <c r="N62" s="30"/>
      <c r="O62" s="26"/>
    </row>
    <row r="63" spans="1:18" ht="15.75" hidden="1" thickBot="1" x14ac:dyDescent="0.3">
      <c r="A63" s="56" t="s">
        <v>27</v>
      </c>
      <c r="B63" s="57">
        <f>SUM(B47:B62)</f>
        <v>6387.2734800000017</v>
      </c>
      <c r="C63" s="57">
        <f t="shared" ref="C63:D63" si="0">SUM(C47:C62)</f>
        <v>6387.2734800000017</v>
      </c>
      <c r="D63" s="57">
        <f t="shared" si="0"/>
        <v>6387.2734800000017</v>
      </c>
      <c r="E63" s="55"/>
      <c r="F63" s="82"/>
      <c r="G63" s="25"/>
      <c r="H63" s="29"/>
      <c r="I63" s="40"/>
      <c r="J63" s="40"/>
      <c r="K63" s="40"/>
      <c r="L63" s="40"/>
      <c r="M63" s="40"/>
      <c r="N63" s="40"/>
    </row>
    <row r="64" spans="1:18" ht="15.75" hidden="1" thickBot="1" x14ac:dyDescent="0.3">
      <c r="B64" s="23"/>
      <c r="C64" s="23"/>
      <c r="D64" s="23"/>
      <c r="E64" s="25"/>
      <c r="F64" s="25"/>
      <c r="G64" s="25"/>
      <c r="H64" s="25"/>
      <c r="I64" s="25"/>
      <c r="J64" s="25"/>
      <c r="K64" s="25"/>
      <c r="L64" s="26"/>
      <c r="M64" s="26"/>
      <c r="N64" s="26"/>
      <c r="O64" s="26"/>
    </row>
    <row r="65" spans="1:16" s="59" customFormat="1" x14ac:dyDescent="0.25">
      <c r="A65" s="69" t="s">
        <v>28</v>
      </c>
      <c r="B65" s="41"/>
      <c r="C65" s="41"/>
      <c r="D65" s="42"/>
      <c r="E65" s="23"/>
      <c r="F65" s="23"/>
      <c r="G65" s="23"/>
      <c r="H65" s="23"/>
      <c r="I65" s="23"/>
      <c r="J65" s="23"/>
      <c r="K65" s="23"/>
      <c r="L65" s="58"/>
      <c r="M65" s="58"/>
      <c r="N65" s="58"/>
      <c r="O65" s="58"/>
    </row>
    <row r="66" spans="1:16" s="59" customFormat="1" x14ac:dyDescent="0.25">
      <c r="A66" s="63"/>
      <c r="B66" s="93" t="s">
        <v>47</v>
      </c>
      <c r="C66" s="93" t="s">
        <v>48</v>
      </c>
      <c r="D66" s="94" t="s">
        <v>49</v>
      </c>
      <c r="E66" s="23"/>
      <c r="F66" s="23"/>
      <c r="G66" s="23"/>
      <c r="H66" s="23"/>
      <c r="I66" s="23"/>
      <c r="J66" s="23"/>
      <c r="K66" s="23"/>
      <c r="L66" s="58"/>
      <c r="M66" s="58"/>
      <c r="N66" s="58"/>
    </row>
    <row r="67" spans="1:16" s="59" customFormat="1" x14ac:dyDescent="0.25">
      <c r="A67" s="43"/>
      <c r="B67" s="44">
        <v>45534</v>
      </c>
      <c r="C67" s="44">
        <v>46008</v>
      </c>
      <c r="D67" s="95">
        <v>45777</v>
      </c>
      <c r="E67" s="23"/>
      <c r="F67" s="23"/>
      <c r="G67" s="23"/>
      <c r="H67" s="23"/>
      <c r="I67" s="23"/>
      <c r="J67" s="23"/>
      <c r="K67" s="23"/>
      <c r="L67" s="58"/>
      <c r="M67" s="58"/>
      <c r="N67" s="58"/>
    </row>
    <row r="68" spans="1:16" s="59" customFormat="1" x14ac:dyDescent="0.25">
      <c r="A68" s="43"/>
      <c r="B68" s="44">
        <v>45565</v>
      </c>
      <c r="C68" s="44">
        <v>45674</v>
      </c>
      <c r="D68" s="95">
        <v>45807</v>
      </c>
      <c r="E68" s="23"/>
      <c r="F68" s="23"/>
      <c r="G68" s="23"/>
      <c r="H68" s="23"/>
      <c r="I68" s="23"/>
      <c r="J68" s="23"/>
      <c r="K68" s="23"/>
      <c r="L68" s="58"/>
      <c r="M68" s="58"/>
      <c r="N68" s="58"/>
    </row>
    <row r="69" spans="1:16" s="59" customFormat="1" ht="15.75" thickBot="1" x14ac:dyDescent="0.3">
      <c r="A69" s="45"/>
      <c r="B69" s="46">
        <v>45595</v>
      </c>
      <c r="C69" s="46">
        <v>45705</v>
      </c>
      <c r="D69" s="96">
        <v>45838</v>
      </c>
      <c r="E69" s="23"/>
      <c r="F69" s="23"/>
      <c r="G69" s="23"/>
      <c r="H69" s="23"/>
      <c r="I69" s="23"/>
      <c r="J69" s="23"/>
      <c r="K69" s="23"/>
      <c r="L69" s="58"/>
      <c r="M69" s="58"/>
      <c r="N69" s="58"/>
    </row>
    <row r="70" spans="1:16" s="59" customFormat="1" ht="15.75" thickBot="1" x14ac:dyDescent="0.3">
      <c r="A70" s="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58"/>
      <c r="M70" s="58"/>
      <c r="N70" s="58"/>
    </row>
    <row r="71" spans="1:16" s="59" customFormat="1" x14ac:dyDescent="0.25">
      <c r="A71" s="64" t="s">
        <v>29</v>
      </c>
      <c r="B71" s="41"/>
      <c r="C71" s="41"/>
      <c r="D71" s="42"/>
      <c r="E71" s="23"/>
      <c r="F71" s="23"/>
      <c r="G71" s="23"/>
      <c r="H71" s="23"/>
      <c r="I71" s="23"/>
      <c r="J71" s="23"/>
      <c r="K71" s="23"/>
      <c r="L71" s="58"/>
      <c r="M71" s="58"/>
      <c r="N71" s="58"/>
    </row>
    <row r="72" spans="1:16" s="59" customFormat="1" x14ac:dyDescent="0.25">
      <c r="A72" s="47" t="s">
        <v>30</v>
      </c>
      <c r="B72" s="23"/>
      <c r="C72" s="23"/>
      <c r="D72" s="24"/>
      <c r="E72" s="23"/>
      <c r="F72" s="23"/>
      <c r="G72" s="23"/>
      <c r="H72" s="23"/>
      <c r="I72" s="23"/>
      <c r="J72" s="23"/>
      <c r="K72" s="23"/>
      <c r="L72" s="58"/>
      <c r="M72" s="58"/>
      <c r="N72" s="58"/>
      <c r="O72" s="58"/>
    </row>
    <row r="73" spans="1:16" s="59" customFormat="1" x14ac:dyDescent="0.25">
      <c r="A73" s="47" t="s">
        <v>31</v>
      </c>
      <c r="B73" s="23"/>
      <c r="C73" s="23"/>
      <c r="D73" s="24"/>
      <c r="E73" s="23"/>
      <c r="F73" s="23"/>
      <c r="G73" s="23"/>
      <c r="H73" s="23"/>
      <c r="I73" s="23"/>
      <c r="J73" s="23"/>
      <c r="K73" s="23"/>
      <c r="L73" s="58"/>
      <c r="M73" s="58"/>
      <c r="N73" s="58"/>
    </row>
    <row r="74" spans="1:16" s="59" customFormat="1" x14ac:dyDescent="0.25">
      <c r="A74" s="47" t="s">
        <v>32</v>
      </c>
      <c r="B74" s="48"/>
      <c r="C74" s="48"/>
      <c r="D74" s="49"/>
      <c r="E74" s="48"/>
      <c r="F74" s="48"/>
      <c r="G74" s="48"/>
      <c r="H74" s="48"/>
      <c r="I74" s="48"/>
      <c r="J74" s="48"/>
      <c r="K74" s="48"/>
      <c r="L74" s="60"/>
      <c r="M74" s="60"/>
      <c r="N74" s="60"/>
      <c r="O74" s="60"/>
      <c r="P74" s="60"/>
    </row>
    <row r="75" spans="1:16" s="59" customFormat="1" ht="15.75" thickBot="1" x14ac:dyDescent="0.3">
      <c r="A75" s="51" t="s">
        <v>33</v>
      </c>
      <c r="B75" s="52"/>
      <c r="C75" s="52"/>
      <c r="D75" s="53"/>
      <c r="E75" s="3"/>
      <c r="F75" s="3"/>
      <c r="G75" s="3"/>
      <c r="H75" s="3"/>
      <c r="I75" s="3"/>
      <c r="J75" s="3"/>
      <c r="K75" s="3"/>
    </row>
    <row r="76" spans="1:16" s="59" customFormat="1" x14ac:dyDescent="0.25">
      <c r="A76" s="27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6" s="59" customFormat="1" x14ac:dyDescent="0.25">
      <c r="A77" s="3" t="s">
        <v>43</v>
      </c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6" s="59" customFormat="1" x14ac:dyDescent="0.25">
      <c r="A78" s="54"/>
      <c r="B78" s="3"/>
      <c r="C78" s="3"/>
      <c r="D78" s="3"/>
    </row>
    <row r="79" spans="1:16" s="59" customFormat="1" x14ac:dyDescent="0.25">
      <c r="A79" s="3"/>
      <c r="B79" s="3"/>
      <c r="C79" s="3"/>
      <c r="D79" s="3"/>
    </row>
    <row r="80" spans="1:16" s="59" customFormat="1" x14ac:dyDescent="0.25">
      <c r="A80" s="3"/>
      <c r="B80" s="3"/>
      <c r="C80" s="3"/>
      <c r="D80" s="3"/>
    </row>
    <row r="81" spans="1:14" s="59" customFormat="1" ht="15" customHeight="1" x14ac:dyDescent="0.25">
      <c r="A81" s="80" t="s">
        <v>44</v>
      </c>
      <c r="B81" s="80"/>
      <c r="C81" s="80"/>
      <c r="D81" s="80"/>
      <c r="E81" s="80"/>
      <c r="F81" s="80"/>
      <c r="G81" s="80"/>
      <c r="H81" s="61"/>
      <c r="I81" s="61"/>
      <c r="J81" s="61"/>
      <c r="K81" s="61"/>
      <c r="L81" s="61"/>
      <c r="M81" s="61"/>
    </row>
    <row r="82" spans="1:14" s="59" customFormat="1" x14ac:dyDescent="0.25">
      <c r="A82" s="80" t="s">
        <v>45</v>
      </c>
      <c r="B82" s="80"/>
      <c r="C82" s="80"/>
      <c r="D82" s="80"/>
      <c r="E82" s="80"/>
      <c r="F82" s="80"/>
      <c r="G82" s="80"/>
      <c r="H82" s="61"/>
      <c r="I82" s="61"/>
      <c r="J82" s="61"/>
      <c r="K82" s="61"/>
      <c r="L82" s="61"/>
      <c r="M82" s="61"/>
    </row>
    <row r="83" spans="1:14" s="59" customFormat="1" x14ac:dyDescent="0.25">
      <c r="A83" s="80"/>
      <c r="B83" s="80"/>
      <c r="C83" s="80"/>
      <c r="D83" s="80"/>
      <c r="E83" s="80"/>
      <c r="F83" s="80"/>
      <c r="G83" s="80"/>
    </row>
    <row r="84" spans="1:14" s="59" customFormat="1" x14ac:dyDescent="0.25">
      <c r="A84" s="80"/>
      <c r="B84" s="80"/>
      <c r="C84" s="80"/>
      <c r="D84" s="80"/>
      <c r="E84" s="80"/>
      <c r="F84" s="80"/>
      <c r="G84" s="80"/>
    </row>
    <row r="85" spans="1:14" s="59" customFormat="1" x14ac:dyDescent="0.25">
      <c r="A85" s="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58"/>
      <c r="M85" s="58"/>
      <c r="N85" s="58"/>
    </row>
    <row r="86" spans="1:14" s="59" customFormat="1" x14ac:dyDescent="0.25">
      <c r="A86" s="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58"/>
      <c r="M86" s="58"/>
      <c r="N86" s="58"/>
    </row>
    <row r="87" spans="1:14" s="59" customFormat="1" x14ac:dyDescent="0.25">
      <c r="A87" s="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58"/>
      <c r="M87" s="58"/>
      <c r="N87" s="58"/>
    </row>
    <row r="88" spans="1:14" s="59" customFormat="1" x14ac:dyDescent="0.25">
      <c r="A88" s="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58"/>
      <c r="M88" s="58"/>
      <c r="N88" s="58"/>
    </row>
    <row r="89" spans="1:14" s="59" customFormat="1" x14ac:dyDescent="0.25">
      <c r="A89" s="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58"/>
      <c r="M89" s="58"/>
      <c r="N89" s="58"/>
    </row>
    <row r="90" spans="1:14" s="59" customFormat="1" x14ac:dyDescent="0.25">
      <c r="A90" s="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58"/>
      <c r="M90" s="58"/>
      <c r="N90" s="58"/>
    </row>
    <row r="91" spans="1:14" x14ac:dyDescent="0.25">
      <c r="B91" s="23"/>
      <c r="C91" s="23"/>
      <c r="D91" s="23"/>
      <c r="E91" s="25"/>
      <c r="F91" s="25"/>
      <c r="G91" s="25"/>
      <c r="H91" s="25"/>
      <c r="I91" s="25"/>
      <c r="J91" s="25"/>
      <c r="K91" s="25"/>
      <c r="L91" s="26"/>
      <c r="M91" s="26"/>
      <c r="N91" s="26"/>
    </row>
    <row r="92" spans="1:14" x14ac:dyDescent="0.25">
      <c r="B92" s="23"/>
      <c r="C92" s="23"/>
      <c r="D92" s="23"/>
      <c r="E92" s="25"/>
      <c r="F92" s="25"/>
      <c r="G92" s="25"/>
      <c r="H92" s="25"/>
      <c r="I92" s="25"/>
      <c r="J92" s="25"/>
      <c r="K92" s="25"/>
      <c r="L92" s="26"/>
      <c r="M92" s="26"/>
      <c r="N92" s="26"/>
    </row>
    <row r="93" spans="1:14" x14ac:dyDescent="0.25">
      <c r="B93" s="23"/>
      <c r="C93" s="23"/>
      <c r="D93" s="23"/>
      <c r="E93" s="25"/>
      <c r="F93" s="25"/>
      <c r="G93" s="25"/>
      <c r="H93" s="25"/>
      <c r="I93" s="25"/>
      <c r="J93" s="25"/>
      <c r="K93" s="25"/>
      <c r="L93" s="26"/>
      <c r="M93" s="26"/>
      <c r="N93" s="26"/>
    </row>
    <row r="94" spans="1:14" x14ac:dyDescent="0.25">
      <c r="B94" s="23"/>
      <c r="C94" s="23"/>
      <c r="D94" s="23"/>
      <c r="E94" s="25"/>
      <c r="F94" s="25"/>
      <c r="G94" s="25"/>
      <c r="H94" s="25"/>
      <c r="I94" s="25"/>
      <c r="J94" s="25"/>
      <c r="K94" s="25"/>
      <c r="L94" s="26"/>
      <c r="M94" s="26"/>
      <c r="N94" s="26"/>
    </row>
    <row r="95" spans="1:14" x14ac:dyDescent="0.25">
      <c r="B95" s="23"/>
      <c r="C95" s="23"/>
      <c r="D95" s="23"/>
      <c r="E95" s="25"/>
      <c r="F95" s="25"/>
      <c r="G95" s="25"/>
      <c r="H95" s="25"/>
      <c r="I95" s="25"/>
      <c r="J95" s="25"/>
      <c r="K95" s="25"/>
      <c r="L95" s="26"/>
      <c r="M95" s="26"/>
      <c r="N95" s="26"/>
    </row>
    <row r="96" spans="1:14" x14ac:dyDescent="0.25">
      <c r="B96" s="23"/>
      <c r="C96" s="23"/>
      <c r="D96" s="23"/>
      <c r="E96" s="25"/>
      <c r="F96" s="25"/>
      <c r="G96" s="25"/>
      <c r="H96" s="25"/>
      <c r="I96" s="25"/>
      <c r="J96" s="25"/>
      <c r="K96" s="25"/>
      <c r="L96" s="26"/>
      <c r="M96" s="26"/>
      <c r="N96" s="26"/>
    </row>
    <row r="97" spans="2:14" x14ac:dyDescent="0.25">
      <c r="B97" s="23"/>
      <c r="C97" s="23"/>
      <c r="D97" s="23"/>
      <c r="E97" s="25"/>
      <c r="F97" s="25"/>
      <c r="G97" s="25"/>
      <c r="H97" s="25"/>
      <c r="I97" s="25"/>
      <c r="J97" s="25"/>
      <c r="K97" s="25"/>
      <c r="L97" s="26"/>
      <c r="M97" s="26"/>
      <c r="N97" s="26"/>
    </row>
    <row r="98" spans="2:14" x14ac:dyDescent="0.25">
      <c r="B98" s="23"/>
      <c r="C98" s="23"/>
      <c r="D98" s="23"/>
      <c r="E98" s="25"/>
      <c r="F98" s="25"/>
      <c r="G98" s="25"/>
      <c r="H98" s="25"/>
      <c r="I98" s="25"/>
      <c r="J98" s="25"/>
      <c r="K98" s="25"/>
      <c r="L98" s="26"/>
      <c r="M98" s="26"/>
      <c r="N98" s="26"/>
    </row>
    <row r="99" spans="2:14" x14ac:dyDescent="0.25">
      <c r="B99" s="23"/>
      <c r="C99" s="23"/>
      <c r="D99" s="23"/>
      <c r="E99" s="25"/>
      <c r="F99" s="25"/>
      <c r="G99" s="25"/>
      <c r="H99" s="25"/>
      <c r="I99" s="25"/>
      <c r="J99" s="25"/>
      <c r="K99" s="25"/>
      <c r="L99" s="26"/>
      <c r="M99" s="26"/>
      <c r="N99" s="26"/>
    </row>
    <row r="100" spans="2:14" x14ac:dyDescent="0.25">
      <c r="B100" s="23"/>
      <c r="C100" s="23"/>
      <c r="D100" s="23"/>
      <c r="E100" s="25"/>
      <c r="F100" s="25"/>
      <c r="G100" s="25"/>
      <c r="H100" s="25"/>
      <c r="I100" s="25"/>
      <c r="J100" s="25"/>
      <c r="K100" s="25"/>
      <c r="L100" s="26"/>
      <c r="M100" s="26"/>
      <c r="N100" s="26"/>
    </row>
    <row r="101" spans="2:14" x14ac:dyDescent="0.25">
      <c r="B101" s="23"/>
      <c r="C101" s="23"/>
      <c r="D101" s="23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2:14" x14ac:dyDescent="0.25">
      <c r="B102" s="23"/>
      <c r="C102" s="23"/>
      <c r="D102" s="23"/>
      <c r="E102" s="26"/>
      <c r="F102" s="26"/>
      <c r="G102" s="26"/>
      <c r="H102" s="26"/>
      <c r="I102" s="26"/>
      <c r="J102" s="26"/>
      <c r="K102" s="26"/>
      <c r="L102" s="26"/>
      <c r="M102" s="26"/>
      <c r="N102" s="26"/>
    </row>
    <row r="103" spans="2:14" x14ac:dyDescent="0.25">
      <c r="B103" s="23"/>
      <c r="C103" s="23"/>
      <c r="D103" s="23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2:14" x14ac:dyDescent="0.25">
      <c r="B104" s="23"/>
      <c r="C104" s="23"/>
      <c r="D104" s="23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2:14" x14ac:dyDescent="0.25">
      <c r="B105" s="23"/>
      <c r="C105" s="23"/>
      <c r="D105" s="23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2:14" x14ac:dyDescent="0.25">
      <c r="B106" s="23"/>
      <c r="C106" s="23"/>
      <c r="D106" s="23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2:14" x14ac:dyDescent="0.25">
      <c r="B107" s="23"/>
      <c r="C107" s="23"/>
      <c r="D107" s="23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2:14" x14ac:dyDescent="0.25">
      <c r="B108" s="23"/>
      <c r="C108" s="23"/>
      <c r="D108" s="23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2:14" x14ac:dyDescent="0.25">
      <c r="B109" s="23"/>
      <c r="C109" s="23"/>
      <c r="D109" s="23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2:14" x14ac:dyDescent="0.25">
      <c r="B110" s="23"/>
      <c r="C110" s="23"/>
      <c r="D110" s="23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2:14" x14ac:dyDescent="0.25">
      <c r="B111" s="23"/>
      <c r="C111" s="23"/>
      <c r="D111" s="23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2:14" x14ac:dyDescent="0.25">
      <c r="B112" s="23"/>
      <c r="C112" s="23"/>
      <c r="D112" s="23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2:14" x14ac:dyDescent="0.25">
      <c r="B113" s="23"/>
      <c r="C113" s="23"/>
      <c r="D113" s="23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2:14" x14ac:dyDescent="0.25">
      <c r="B114" s="23"/>
      <c r="C114" s="23"/>
      <c r="D114" s="23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2:14" x14ac:dyDescent="0.25">
      <c r="B115" s="23"/>
      <c r="C115" s="23"/>
      <c r="D115" s="23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2:14" x14ac:dyDescent="0.25">
      <c r="B116" s="23"/>
      <c r="C116" s="23"/>
      <c r="D116" s="23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2:14" x14ac:dyDescent="0.25">
      <c r="B117" s="23"/>
      <c r="C117" s="23"/>
      <c r="D117" s="23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2:14" x14ac:dyDescent="0.25">
      <c r="B118" s="23"/>
      <c r="C118" s="23"/>
      <c r="D118" s="23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2:14" x14ac:dyDescent="0.25">
      <c r="B119" s="23"/>
      <c r="C119" s="23"/>
      <c r="D119" s="23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2:14" x14ac:dyDescent="0.25">
      <c r="B120" s="23"/>
      <c r="C120" s="23"/>
      <c r="D120" s="23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2:14" x14ac:dyDescent="0.25">
      <c r="B121" s="23"/>
      <c r="C121" s="23"/>
      <c r="D121" s="23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2:14" x14ac:dyDescent="0.25">
      <c r="B122" s="23"/>
      <c r="C122" s="23"/>
      <c r="D122" s="23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2:14" x14ac:dyDescent="0.25">
      <c r="B123" s="23"/>
      <c r="C123" s="23"/>
      <c r="D123" s="23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2:14" x14ac:dyDescent="0.25">
      <c r="B124" s="23"/>
      <c r="C124" s="23"/>
      <c r="D124" s="23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2:14" x14ac:dyDescent="0.25">
      <c r="B125" s="23"/>
      <c r="C125" s="23"/>
      <c r="D125" s="23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2:14" x14ac:dyDescent="0.25">
      <c r="B126" s="23"/>
      <c r="C126" s="23"/>
      <c r="D126" s="23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2:14" x14ac:dyDescent="0.25">
      <c r="B127" s="23"/>
      <c r="C127" s="23"/>
      <c r="D127" s="23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2:14" x14ac:dyDescent="0.25">
      <c r="B128" s="23"/>
      <c r="C128" s="23"/>
      <c r="D128" s="23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2:15" x14ac:dyDescent="0.25">
      <c r="B129" s="23"/>
      <c r="C129" s="23"/>
      <c r="D129" s="23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2:15" x14ac:dyDescent="0.25">
      <c r="B130" s="23"/>
      <c r="C130" s="23"/>
      <c r="D130" s="23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2:15" x14ac:dyDescent="0.25">
      <c r="B131" s="23"/>
      <c r="C131" s="23"/>
      <c r="D131" s="23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2:15" x14ac:dyDescent="0.25">
      <c r="B132" s="23"/>
      <c r="C132" s="23"/>
      <c r="D132" s="23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2:15" x14ac:dyDescent="0.25">
      <c r="B133" s="23"/>
      <c r="C133" s="23"/>
      <c r="D133" s="23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2:15" x14ac:dyDescent="0.25">
      <c r="B134" s="48"/>
      <c r="C134" s="48"/>
      <c r="D134" s="48"/>
      <c r="E134" s="50"/>
      <c r="F134" s="50"/>
      <c r="G134" s="50"/>
      <c r="H134" s="50"/>
      <c r="I134" s="50"/>
      <c r="J134" s="50"/>
      <c r="K134" s="50"/>
      <c r="L134" s="50"/>
      <c r="M134" s="50"/>
      <c r="N134" s="50"/>
    </row>
    <row r="135" spans="2:15" x14ac:dyDescent="0.25">
      <c r="B135" s="23"/>
      <c r="C135" s="23"/>
      <c r="D135" s="23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2:15" x14ac:dyDescent="0.25">
      <c r="B136" s="23"/>
      <c r="C136" s="23"/>
      <c r="D136" s="23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2:15" x14ac:dyDescent="0.25">
      <c r="B137" s="23"/>
      <c r="C137" s="23"/>
      <c r="D137" s="23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2:15" x14ac:dyDescent="0.25">
      <c r="B138" s="23"/>
      <c r="C138" s="23"/>
      <c r="D138" s="23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2:15" x14ac:dyDescent="0.25">
      <c r="B139" s="23"/>
      <c r="C139" s="23"/>
      <c r="D139" s="23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2:15" x14ac:dyDescent="0.25">
      <c r="B140" s="48"/>
      <c r="C140" s="48"/>
      <c r="D140" s="48"/>
      <c r="E140" s="50"/>
      <c r="F140" s="50"/>
      <c r="G140" s="50"/>
      <c r="H140" s="50"/>
      <c r="I140" s="50"/>
      <c r="J140" s="50"/>
      <c r="K140" s="50"/>
      <c r="L140" s="50"/>
      <c r="M140" s="50"/>
      <c r="N140" s="50"/>
    </row>
    <row r="145" spans="2:14" x14ac:dyDescent="0.25">
      <c r="B145" s="23"/>
      <c r="C145" s="23"/>
      <c r="D145" s="23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2:14" x14ac:dyDescent="0.25">
      <c r="B146" s="23"/>
      <c r="C146" s="23"/>
      <c r="D146" s="23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2:14" x14ac:dyDescent="0.25">
      <c r="B147" s="23"/>
      <c r="C147" s="23"/>
      <c r="D147" s="23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2:14" x14ac:dyDescent="0.25">
      <c r="B148" s="23"/>
      <c r="C148" s="23"/>
      <c r="D148" s="23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2:14" x14ac:dyDescent="0.25">
      <c r="B149" s="23"/>
      <c r="C149" s="23"/>
      <c r="D149" s="23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1" spans="2:14" x14ac:dyDescent="0.25">
      <c r="B151" s="23"/>
      <c r="C151" s="23"/>
      <c r="D151" s="23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2:14" x14ac:dyDescent="0.25">
      <c r="B152" s="23"/>
      <c r="C152" s="23"/>
      <c r="D152" s="23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2:14" x14ac:dyDescent="0.25">
      <c r="B153" s="23"/>
      <c r="C153" s="23"/>
      <c r="D153" s="23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2:14" x14ac:dyDescent="0.25">
      <c r="B154" s="23"/>
      <c r="C154" s="23"/>
      <c r="D154" s="23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2:14" x14ac:dyDescent="0.25">
      <c r="B155" s="23"/>
      <c r="C155" s="23"/>
      <c r="D155" s="23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2:14" x14ac:dyDescent="0.25">
      <c r="B156" s="23"/>
      <c r="C156" s="23"/>
      <c r="D156" s="23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2:14" x14ac:dyDescent="0.25">
      <c r="B157" s="23"/>
      <c r="C157" s="23"/>
      <c r="D157" s="23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2:14" x14ac:dyDescent="0.25">
      <c r="B158" s="23"/>
      <c r="C158" s="23"/>
      <c r="D158" s="23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2:14" x14ac:dyDescent="0.25">
      <c r="B159" s="23"/>
      <c r="C159" s="23"/>
      <c r="D159" s="23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2:14" x14ac:dyDescent="0.25">
      <c r="B160" s="23"/>
      <c r="C160" s="23"/>
      <c r="D160" s="23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2:14" x14ac:dyDescent="0.25">
      <c r="B161" s="23"/>
      <c r="C161" s="23"/>
      <c r="D161" s="23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2:14" x14ac:dyDescent="0.25">
      <c r="B162" s="23"/>
      <c r="C162" s="23"/>
      <c r="D162" s="23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2:14" x14ac:dyDescent="0.25">
      <c r="B163" s="23"/>
      <c r="C163" s="23"/>
      <c r="D163" s="23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2:14" x14ac:dyDescent="0.25">
      <c r="B164" s="23"/>
      <c r="C164" s="23"/>
      <c r="D164" s="23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2:14" x14ac:dyDescent="0.25">
      <c r="B165" s="23"/>
      <c r="C165" s="23"/>
      <c r="D165" s="23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2:14" x14ac:dyDescent="0.25">
      <c r="B166" s="23"/>
      <c r="C166" s="23"/>
      <c r="D166" s="23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2:14" x14ac:dyDescent="0.25">
      <c r="B167" s="23"/>
      <c r="C167" s="23"/>
      <c r="D167" s="23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2:14" x14ac:dyDescent="0.25">
      <c r="B168" s="23"/>
      <c r="C168" s="23"/>
      <c r="D168" s="23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2:14" x14ac:dyDescent="0.25">
      <c r="B169" s="23"/>
      <c r="C169" s="23"/>
      <c r="D169" s="23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2:14" x14ac:dyDescent="0.25">
      <c r="B170" s="23"/>
      <c r="C170" s="23"/>
      <c r="D170" s="23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2:14" x14ac:dyDescent="0.25">
      <c r="B171" s="23"/>
      <c r="C171" s="23"/>
      <c r="D171" s="23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2:14" x14ac:dyDescent="0.25">
      <c r="B172" s="23"/>
      <c r="C172" s="23"/>
      <c r="D172" s="23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2:14" x14ac:dyDescent="0.25">
      <c r="B173" s="23"/>
      <c r="C173" s="23"/>
      <c r="D173" s="23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2:14" x14ac:dyDescent="0.25">
      <c r="B174" s="23"/>
      <c r="C174" s="23"/>
      <c r="D174" s="23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2:14" x14ac:dyDescent="0.25">
      <c r="B175" s="23"/>
      <c r="C175" s="23"/>
      <c r="D175" s="23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2:14" x14ac:dyDescent="0.25">
      <c r="B176" s="23"/>
      <c r="C176" s="23"/>
      <c r="D176" s="23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2:14" x14ac:dyDescent="0.25">
      <c r="B177" s="23"/>
      <c r="C177" s="23"/>
      <c r="D177" s="23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2:14" x14ac:dyDescent="0.25">
      <c r="B178" s="23"/>
      <c r="C178" s="23"/>
      <c r="D178" s="23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2:14" x14ac:dyDescent="0.25">
      <c r="B179" s="23"/>
      <c r="C179" s="23"/>
      <c r="D179" s="23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2:14" x14ac:dyDescent="0.25">
      <c r="B180" s="23"/>
      <c r="C180" s="23"/>
      <c r="D180" s="23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2:14" x14ac:dyDescent="0.25">
      <c r="B181" s="23"/>
      <c r="C181" s="23"/>
      <c r="D181" s="23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2:14" x14ac:dyDescent="0.25">
      <c r="B182" s="23"/>
      <c r="C182" s="23"/>
      <c r="D182" s="23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2:14" x14ac:dyDescent="0.25">
      <c r="B183" s="23"/>
      <c r="C183" s="23"/>
      <c r="D183" s="23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2:14" x14ac:dyDescent="0.25">
      <c r="B184" s="23"/>
      <c r="C184" s="23"/>
      <c r="D184" s="23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2:14" x14ac:dyDescent="0.25">
      <c r="B185" s="23"/>
      <c r="C185" s="23"/>
      <c r="D185" s="23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7" spans="2:14" x14ac:dyDescent="0.25">
      <c r="B187" s="48"/>
      <c r="C187" s="48"/>
      <c r="D187" s="48"/>
      <c r="E187" s="50"/>
      <c r="F187" s="50"/>
      <c r="G187" s="50"/>
      <c r="H187" s="50"/>
      <c r="I187" s="50"/>
      <c r="J187" s="50"/>
      <c r="K187" s="50"/>
      <c r="L187" s="50"/>
      <c r="M187" s="50"/>
      <c r="N187" s="50"/>
    </row>
  </sheetData>
  <mergeCells count="3">
    <mergeCell ref="A1:N1"/>
    <mergeCell ref="A2:N2"/>
    <mergeCell ref="A3:N3"/>
  </mergeCells>
  <printOptions horizontalCentered="1"/>
  <pageMargins left="0.2" right="0.2" top="0.75" bottom="0.75" header="0.3" footer="0.3"/>
  <pageSetup orientation="portrait" horizontalDpi="1200" verticalDpi="1200" r:id="rId1"/>
  <colBreaks count="1" manualBreakCount="1">
    <brk id="4" max="10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2FBD3-EAA8-4D00-8BD9-90F4849CC8FB}">
  <sheetPr>
    <tabColor rgb="FFFFFF00"/>
  </sheetPr>
  <dimension ref="A1:R187"/>
  <sheetViews>
    <sheetView tabSelected="1" zoomScale="111" zoomScaleNormal="111" workbookViewId="0">
      <selection activeCell="J4" sqref="J4"/>
    </sheetView>
  </sheetViews>
  <sheetFormatPr defaultRowHeight="15" x14ac:dyDescent="0.25"/>
  <cols>
    <col min="1" max="1" width="54.7109375" style="3" customWidth="1"/>
    <col min="2" max="3" width="13" style="3" bestFit="1" customWidth="1"/>
    <col min="4" max="4" width="16.42578125" style="3" customWidth="1"/>
    <col min="5" max="5" width="9.42578125" customWidth="1"/>
    <col min="6" max="6" width="15.5703125" hidden="1" customWidth="1"/>
    <col min="7" max="7" width="14.7109375" hidden="1" customWidth="1"/>
    <col min="8" max="9" width="14.42578125" hidden="1" customWidth="1"/>
    <col min="10" max="10" width="14.85546875" customWidth="1"/>
    <col min="11" max="11" width="41.85546875" customWidth="1"/>
    <col min="12" max="13" width="14" bestFit="1" customWidth="1"/>
    <col min="14" max="14" width="15.140625" customWidth="1"/>
    <col min="20" max="20" width="1.5703125" bestFit="1" customWidth="1"/>
    <col min="257" max="257" width="54.7109375" customWidth="1"/>
    <col min="258" max="259" width="13" bestFit="1" customWidth="1"/>
    <col min="260" max="260" width="14.7109375" bestFit="1" customWidth="1"/>
    <col min="261" max="261" width="5.85546875" customWidth="1"/>
    <col min="262" max="265" width="0" hidden="1" customWidth="1"/>
    <col min="266" max="266" width="14.85546875" bestFit="1" customWidth="1"/>
    <col min="267" max="269" width="14" bestFit="1" customWidth="1"/>
    <col min="270" max="270" width="15.140625" customWidth="1"/>
    <col min="276" max="276" width="1.5703125" bestFit="1" customWidth="1"/>
    <col min="513" max="513" width="54.7109375" customWidth="1"/>
    <col min="514" max="515" width="13" bestFit="1" customWidth="1"/>
    <col min="516" max="516" width="14.7109375" bestFit="1" customWidth="1"/>
    <col min="517" max="517" width="5.85546875" customWidth="1"/>
    <col min="518" max="521" width="0" hidden="1" customWidth="1"/>
    <col min="522" max="522" width="14.85546875" bestFit="1" customWidth="1"/>
    <col min="523" max="525" width="14" bestFit="1" customWidth="1"/>
    <col min="526" max="526" width="15.140625" customWidth="1"/>
    <col min="532" max="532" width="1.5703125" bestFit="1" customWidth="1"/>
    <col min="769" max="769" width="54.7109375" customWidth="1"/>
    <col min="770" max="771" width="13" bestFit="1" customWidth="1"/>
    <col min="772" max="772" width="14.7109375" bestFit="1" customWidth="1"/>
    <col min="773" max="773" width="5.85546875" customWidth="1"/>
    <col min="774" max="777" width="0" hidden="1" customWidth="1"/>
    <col min="778" max="778" width="14.85546875" bestFit="1" customWidth="1"/>
    <col min="779" max="781" width="14" bestFit="1" customWidth="1"/>
    <col min="782" max="782" width="15.140625" customWidth="1"/>
    <col min="788" max="788" width="1.5703125" bestFit="1" customWidth="1"/>
    <col min="1025" max="1025" width="54.7109375" customWidth="1"/>
    <col min="1026" max="1027" width="13" bestFit="1" customWidth="1"/>
    <col min="1028" max="1028" width="14.7109375" bestFit="1" customWidth="1"/>
    <col min="1029" max="1029" width="5.85546875" customWidth="1"/>
    <col min="1030" max="1033" width="0" hidden="1" customWidth="1"/>
    <col min="1034" max="1034" width="14.85546875" bestFit="1" customWidth="1"/>
    <col min="1035" max="1037" width="14" bestFit="1" customWidth="1"/>
    <col min="1038" max="1038" width="15.140625" customWidth="1"/>
    <col min="1044" max="1044" width="1.5703125" bestFit="1" customWidth="1"/>
    <col min="1281" max="1281" width="54.7109375" customWidth="1"/>
    <col min="1282" max="1283" width="13" bestFit="1" customWidth="1"/>
    <col min="1284" max="1284" width="14.7109375" bestFit="1" customWidth="1"/>
    <col min="1285" max="1285" width="5.85546875" customWidth="1"/>
    <col min="1286" max="1289" width="0" hidden="1" customWidth="1"/>
    <col min="1290" max="1290" width="14.85546875" bestFit="1" customWidth="1"/>
    <col min="1291" max="1293" width="14" bestFit="1" customWidth="1"/>
    <col min="1294" max="1294" width="15.140625" customWidth="1"/>
    <col min="1300" max="1300" width="1.5703125" bestFit="1" customWidth="1"/>
    <col min="1537" max="1537" width="54.7109375" customWidth="1"/>
    <col min="1538" max="1539" width="13" bestFit="1" customWidth="1"/>
    <col min="1540" max="1540" width="14.7109375" bestFit="1" customWidth="1"/>
    <col min="1541" max="1541" width="5.85546875" customWidth="1"/>
    <col min="1542" max="1545" width="0" hidden="1" customWidth="1"/>
    <col min="1546" max="1546" width="14.85546875" bestFit="1" customWidth="1"/>
    <col min="1547" max="1549" width="14" bestFit="1" customWidth="1"/>
    <col min="1550" max="1550" width="15.140625" customWidth="1"/>
    <col min="1556" max="1556" width="1.5703125" bestFit="1" customWidth="1"/>
    <col min="1793" max="1793" width="54.7109375" customWidth="1"/>
    <col min="1794" max="1795" width="13" bestFit="1" customWidth="1"/>
    <col min="1796" max="1796" width="14.7109375" bestFit="1" customWidth="1"/>
    <col min="1797" max="1797" width="5.85546875" customWidth="1"/>
    <col min="1798" max="1801" width="0" hidden="1" customWidth="1"/>
    <col min="1802" max="1802" width="14.85546875" bestFit="1" customWidth="1"/>
    <col min="1803" max="1805" width="14" bestFit="1" customWidth="1"/>
    <col min="1806" max="1806" width="15.140625" customWidth="1"/>
    <col min="1812" max="1812" width="1.5703125" bestFit="1" customWidth="1"/>
    <col min="2049" max="2049" width="54.7109375" customWidth="1"/>
    <col min="2050" max="2051" width="13" bestFit="1" customWidth="1"/>
    <col min="2052" max="2052" width="14.7109375" bestFit="1" customWidth="1"/>
    <col min="2053" max="2053" width="5.85546875" customWidth="1"/>
    <col min="2054" max="2057" width="0" hidden="1" customWidth="1"/>
    <col min="2058" max="2058" width="14.85546875" bestFit="1" customWidth="1"/>
    <col min="2059" max="2061" width="14" bestFit="1" customWidth="1"/>
    <col min="2062" max="2062" width="15.140625" customWidth="1"/>
    <col min="2068" max="2068" width="1.5703125" bestFit="1" customWidth="1"/>
    <col min="2305" max="2305" width="54.7109375" customWidth="1"/>
    <col min="2306" max="2307" width="13" bestFit="1" customWidth="1"/>
    <col min="2308" max="2308" width="14.7109375" bestFit="1" customWidth="1"/>
    <col min="2309" max="2309" width="5.85546875" customWidth="1"/>
    <col min="2310" max="2313" width="0" hidden="1" customWidth="1"/>
    <col min="2314" max="2314" width="14.85546875" bestFit="1" customWidth="1"/>
    <col min="2315" max="2317" width="14" bestFit="1" customWidth="1"/>
    <col min="2318" max="2318" width="15.140625" customWidth="1"/>
    <col min="2324" max="2324" width="1.5703125" bestFit="1" customWidth="1"/>
    <col min="2561" max="2561" width="54.7109375" customWidth="1"/>
    <col min="2562" max="2563" width="13" bestFit="1" customWidth="1"/>
    <col min="2564" max="2564" width="14.7109375" bestFit="1" customWidth="1"/>
    <col min="2565" max="2565" width="5.85546875" customWidth="1"/>
    <col min="2566" max="2569" width="0" hidden="1" customWidth="1"/>
    <col min="2570" max="2570" width="14.85546875" bestFit="1" customWidth="1"/>
    <col min="2571" max="2573" width="14" bestFit="1" customWidth="1"/>
    <col min="2574" max="2574" width="15.140625" customWidth="1"/>
    <col min="2580" max="2580" width="1.5703125" bestFit="1" customWidth="1"/>
    <col min="2817" max="2817" width="54.7109375" customWidth="1"/>
    <col min="2818" max="2819" width="13" bestFit="1" customWidth="1"/>
    <col min="2820" max="2820" width="14.7109375" bestFit="1" customWidth="1"/>
    <col min="2821" max="2821" width="5.85546875" customWidth="1"/>
    <col min="2822" max="2825" width="0" hidden="1" customWidth="1"/>
    <col min="2826" max="2826" width="14.85546875" bestFit="1" customWidth="1"/>
    <col min="2827" max="2829" width="14" bestFit="1" customWidth="1"/>
    <col min="2830" max="2830" width="15.140625" customWidth="1"/>
    <col min="2836" max="2836" width="1.5703125" bestFit="1" customWidth="1"/>
    <col min="3073" max="3073" width="54.7109375" customWidth="1"/>
    <col min="3074" max="3075" width="13" bestFit="1" customWidth="1"/>
    <col min="3076" max="3076" width="14.7109375" bestFit="1" customWidth="1"/>
    <col min="3077" max="3077" width="5.85546875" customWidth="1"/>
    <col min="3078" max="3081" width="0" hidden="1" customWidth="1"/>
    <col min="3082" max="3082" width="14.85546875" bestFit="1" customWidth="1"/>
    <col min="3083" max="3085" width="14" bestFit="1" customWidth="1"/>
    <col min="3086" max="3086" width="15.140625" customWidth="1"/>
    <col min="3092" max="3092" width="1.5703125" bestFit="1" customWidth="1"/>
    <col min="3329" max="3329" width="54.7109375" customWidth="1"/>
    <col min="3330" max="3331" width="13" bestFit="1" customWidth="1"/>
    <col min="3332" max="3332" width="14.7109375" bestFit="1" customWidth="1"/>
    <col min="3333" max="3333" width="5.85546875" customWidth="1"/>
    <col min="3334" max="3337" width="0" hidden="1" customWidth="1"/>
    <col min="3338" max="3338" width="14.85546875" bestFit="1" customWidth="1"/>
    <col min="3339" max="3341" width="14" bestFit="1" customWidth="1"/>
    <col min="3342" max="3342" width="15.140625" customWidth="1"/>
    <col min="3348" max="3348" width="1.5703125" bestFit="1" customWidth="1"/>
    <col min="3585" max="3585" width="54.7109375" customWidth="1"/>
    <col min="3586" max="3587" width="13" bestFit="1" customWidth="1"/>
    <col min="3588" max="3588" width="14.7109375" bestFit="1" customWidth="1"/>
    <col min="3589" max="3589" width="5.85546875" customWidth="1"/>
    <col min="3590" max="3593" width="0" hidden="1" customWidth="1"/>
    <col min="3594" max="3594" width="14.85546875" bestFit="1" customWidth="1"/>
    <col min="3595" max="3597" width="14" bestFit="1" customWidth="1"/>
    <col min="3598" max="3598" width="15.140625" customWidth="1"/>
    <col min="3604" max="3604" width="1.5703125" bestFit="1" customWidth="1"/>
    <col min="3841" max="3841" width="54.7109375" customWidth="1"/>
    <col min="3842" max="3843" width="13" bestFit="1" customWidth="1"/>
    <col min="3844" max="3844" width="14.7109375" bestFit="1" customWidth="1"/>
    <col min="3845" max="3845" width="5.85546875" customWidth="1"/>
    <col min="3846" max="3849" width="0" hidden="1" customWidth="1"/>
    <col min="3850" max="3850" width="14.85546875" bestFit="1" customWidth="1"/>
    <col min="3851" max="3853" width="14" bestFit="1" customWidth="1"/>
    <col min="3854" max="3854" width="15.140625" customWidth="1"/>
    <col min="3860" max="3860" width="1.5703125" bestFit="1" customWidth="1"/>
    <col min="4097" max="4097" width="54.7109375" customWidth="1"/>
    <col min="4098" max="4099" width="13" bestFit="1" customWidth="1"/>
    <col min="4100" max="4100" width="14.7109375" bestFit="1" customWidth="1"/>
    <col min="4101" max="4101" width="5.85546875" customWidth="1"/>
    <col min="4102" max="4105" width="0" hidden="1" customWidth="1"/>
    <col min="4106" max="4106" width="14.85546875" bestFit="1" customWidth="1"/>
    <col min="4107" max="4109" width="14" bestFit="1" customWidth="1"/>
    <col min="4110" max="4110" width="15.140625" customWidth="1"/>
    <col min="4116" max="4116" width="1.5703125" bestFit="1" customWidth="1"/>
    <col min="4353" max="4353" width="54.7109375" customWidth="1"/>
    <col min="4354" max="4355" width="13" bestFit="1" customWidth="1"/>
    <col min="4356" max="4356" width="14.7109375" bestFit="1" customWidth="1"/>
    <col min="4357" max="4357" width="5.85546875" customWidth="1"/>
    <col min="4358" max="4361" width="0" hidden="1" customWidth="1"/>
    <col min="4362" max="4362" width="14.85546875" bestFit="1" customWidth="1"/>
    <col min="4363" max="4365" width="14" bestFit="1" customWidth="1"/>
    <col min="4366" max="4366" width="15.140625" customWidth="1"/>
    <col min="4372" max="4372" width="1.5703125" bestFit="1" customWidth="1"/>
    <col min="4609" max="4609" width="54.7109375" customWidth="1"/>
    <col min="4610" max="4611" width="13" bestFit="1" customWidth="1"/>
    <col min="4612" max="4612" width="14.7109375" bestFit="1" customWidth="1"/>
    <col min="4613" max="4613" width="5.85546875" customWidth="1"/>
    <col min="4614" max="4617" width="0" hidden="1" customWidth="1"/>
    <col min="4618" max="4618" width="14.85546875" bestFit="1" customWidth="1"/>
    <col min="4619" max="4621" width="14" bestFit="1" customWidth="1"/>
    <col min="4622" max="4622" width="15.140625" customWidth="1"/>
    <col min="4628" max="4628" width="1.5703125" bestFit="1" customWidth="1"/>
    <col min="4865" max="4865" width="54.7109375" customWidth="1"/>
    <col min="4866" max="4867" width="13" bestFit="1" customWidth="1"/>
    <col min="4868" max="4868" width="14.7109375" bestFit="1" customWidth="1"/>
    <col min="4869" max="4869" width="5.85546875" customWidth="1"/>
    <col min="4870" max="4873" width="0" hidden="1" customWidth="1"/>
    <col min="4874" max="4874" width="14.85546875" bestFit="1" customWidth="1"/>
    <col min="4875" max="4877" width="14" bestFit="1" customWidth="1"/>
    <col min="4878" max="4878" width="15.140625" customWidth="1"/>
    <col min="4884" max="4884" width="1.5703125" bestFit="1" customWidth="1"/>
    <col min="5121" max="5121" width="54.7109375" customWidth="1"/>
    <col min="5122" max="5123" width="13" bestFit="1" customWidth="1"/>
    <col min="5124" max="5124" width="14.7109375" bestFit="1" customWidth="1"/>
    <col min="5125" max="5125" width="5.85546875" customWidth="1"/>
    <col min="5126" max="5129" width="0" hidden="1" customWidth="1"/>
    <col min="5130" max="5130" width="14.85546875" bestFit="1" customWidth="1"/>
    <col min="5131" max="5133" width="14" bestFit="1" customWidth="1"/>
    <col min="5134" max="5134" width="15.140625" customWidth="1"/>
    <col min="5140" max="5140" width="1.5703125" bestFit="1" customWidth="1"/>
    <col min="5377" max="5377" width="54.7109375" customWidth="1"/>
    <col min="5378" max="5379" width="13" bestFit="1" customWidth="1"/>
    <col min="5380" max="5380" width="14.7109375" bestFit="1" customWidth="1"/>
    <col min="5381" max="5381" width="5.85546875" customWidth="1"/>
    <col min="5382" max="5385" width="0" hidden="1" customWidth="1"/>
    <col min="5386" max="5386" width="14.85546875" bestFit="1" customWidth="1"/>
    <col min="5387" max="5389" width="14" bestFit="1" customWidth="1"/>
    <col min="5390" max="5390" width="15.140625" customWidth="1"/>
    <col min="5396" max="5396" width="1.5703125" bestFit="1" customWidth="1"/>
    <col min="5633" max="5633" width="54.7109375" customWidth="1"/>
    <col min="5634" max="5635" width="13" bestFit="1" customWidth="1"/>
    <col min="5636" max="5636" width="14.7109375" bestFit="1" customWidth="1"/>
    <col min="5637" max="5637" width="5.85546875" customWidth="1"/>
    <col min="5638" max="5641" width="0" hidden="1" customWidth="1"/>
    <col min="5642" max="5642" width="14.85546875" bestFit="1" customWidth="1"/>
    <col min="5643" max="5645" width="14" bestFit="1" customWidth="1"/>
    <col min="5646" max="5646" width="15.140625" customWidth="1"/>
    <col min="5652" max="5652" width="1.5703125" bestFit="1" customWidth="1"/>
    <col min="5889" max="5889" width="54.7109375" customWidth="1"/>
    <col min="5890" max="5891" width="13" bestFit="1" customWidth="1"/>
    <col min="5892" max="5892" width="14.7109375" bestFit="1" customWidth="1"/>
    <col min="5893" max="5893" width="5.85546875" customWidth="1"/>
    <col min="5894" max="5897" width="0" hidden="1" customWidth="1"/>
    <col min="5898" max="5898" width="14.85546875" bestFit="1" customWidth="1"/>
    <col min="5899" max="5901" width="14" bestFit="1" customWidth="1"/>
    <col min="5902" max="5902" width="15.140625" customWidth="1"/>
    <col min="5908" max="5908" width="1.5703125" bestFit="1" customWidth="1"/>
    <col min="6145" max="6145" width="54.7109375" customWidth="1"/>
    <col min="6146" max="6147" width="13" bestFit="1" customWidth="1"/>
    <col min="6148" max="6148" width="14.7109375" bestFit="1" customWidth="1"/>
    <col min="6149" max="6149" width="5.85546875" customWidth="1"/>
    <col min="6150" max="6153" width="0" hidden="1" customWidth="1"/>
    <col min="6154" max="6154" width="14.85546875" bestFit="1" customWidth="1"/>
    <col min="6155" max="6157" width="14" bestFit="1" customWidth="1"/>
    <col min="6158" max="6158" width="15.140625" customWidth="1"/>
    <col min="6164" max="6164" width="1.5703125" bestFit="1" customWidth="1"/>
    <col min="6401" max="6401" width="54.7109375" customWidth="1"/>
    <col min="6402" max="6403" width="13" bestFit="1" customWidth="1"/>
    <col min="6404" max="6404" width="14.7109375" bestFit="1" customWidth="1"/>
    <col min="6405" max="6405" width="5.85546875" customWidth="1"/>
    <col min="6406" max="6409" width="0" hidden="1" customWidth="1"/>
    <col min="6410" max="6410" width="14.85546875" bestFit="1" customWidth="1"/>
    <col min="6411" max="6413" width="14" bestFit="1" customWidth="1"/>
    <col min="6414" max="6414" width="15.140625" customWidth="1"/>
    <col min="6420" max="6420" width="1.5703125" bestFit="1" customWidth="1"/>
    <col min="6657" max="6657" width="54.7109375" customWidth="1"/>
    <col min="6658" max="6659" width="13" bestFit="1" customWidth="1"/>
    <col min="6660" max="6660" width="14.7109375" bestFit="1" customWidth="1"/>
    <col min="6661" max="6661" width="5.85546875" customWidth="1"/>
    <col min="6662" max="6665" width="0" hidden="1" customWidth="1"/>
    <col min="6666" max="6666" width="14.85546875" bestFit="1" customWidth="1"/>
    <col min="6667" max="6669" width="14" bestFit="1" customWidth="1"/>
    <col min="6670" max="6670" width="15.140625" customWidth="1"/>
    <col min="6676" max="6676" width="1.5703125" bestFit="1" customWidth="1"/>
    <col min="6913" max="6913" width="54.7109375" customWidth="1"/>
    <col min="6914" max="6915" width="13" bestFit="1" customWidth="1"/>
    <col min="6916" max="6916" width="14.7109375" bestFit="1" customWidth="1"/>
    <col min="6917" max="6917" width="5.85546875" customWidth="1"/>
    <col min="6918" max="6921" width="0" hidden="1" customWidth="1"/>
    <col min="6922" max="6922" width="14.85546875" bestFit="1" customWidth="1"/>
    <col min="6923" max="6925" width="14" bestFit="1" customWidth="1"/>
    <col min="6926" max="6926" width="15.140625" customWidth="1"/>
    <col min="6932" max="6932" width="1.5703125" bestFit="1" customWidth="1"/>
    <col min="7169" max="7169" width="54.7109375" customWidth="1"/>
    <col min="7170" max="7171" width="13" bestFit="1" customWidth="1"/>
    <col min="7172" max="7172" width="14.7109375" bestFit="1" customWidth="1"/>
    <col min="7173" max="7173" width="5.85546875" customWidth="1"/>
    <col min="7174" max="7177" width="0" hidden="1" customWidth="1"/>
    <col min="7178" max="7178" width="14.85546875" bestFit="1" customWidth="1"/>
    <col min="7179" max="7181" width="14" bestFit="1" customWidth="1"/>
    <col min="7182" max="7182" width="15.140625" customWidth="1"/>
    <col min="7188" max="7188" width="1.5703125" bestFit="1" customWidth="1"/>
    <col min="7425" max="7425" width="54.7109375" customWidth="1"/>
    <col min="7426" max="7427" width="13" bestFit="1" customWidth="1"/>
    <col min="7428" max="7428" width="14.7109375" bestFit="1" customWidth="1"/>
    <col min="7429" max="7429" width="5.85546875" customWidth="1"/>
    <col min="7430" max="7433" width="0" hidden="1" customWidth="1"/>
    <col min="7434" max="7434" width="14.85546875" bestFit="1" customWidth="1"/>
    <col min="7435" max="7437" width="14" bestFit="1" customWidth="1"/>
    <col min="7438" max="7438" width="15.140625" customWidth="1"/>
    <col min="7444" max="7444" width="1.5703125" bestFit="1" customWidth="1"/>
    <col min="7681" max="7681" width="54.7109375" customWidth="1"/>
    <col min="7682" max="7683" width="13" bestFit="1" customWidth="1"/>
    <col min="7684" max="7684" width="14.7109375" bestFit="1" customWidth="1"/>
    <col min="7685" max="7685" width="5.85546875" customWidth="1"/>
    <col min="7686" max="7689" width="0" hidden="1" customWidth="1"/>
    <col min="7690" max="7690" width="14.85546875" bestFit="1" customWidth="1"/>
    <col min="7691" max="7693" width="14" bestFit="1" customWidth="1"/>
    <col min="7694" max="7694" width="15.140625" customWidth="1"/>
    <col min="7700" max="7700" width="1.5703125" bestFit="1" customWidth="1"/>
    <col min="7937" max="7937" width="54.7109375" customWidth="1"/>
    <col min="7938" max="7939" width="13" bestFit="1" customWidth="1"/>
    <col min="7940" max="7940" width="14.7109375" bestFit="1" customWidth="1"/>
    <col min="7941" max="7941" width="5.85546875" customWidth="1"/>
    <col min="7942" max="7945" width="0" hidden="1" customWidth="1"/>
    <col min="7946" max="7946" width="14.85546875" bestFit="1" customWidth="1"/>
    <col min="7947" max="7949" width="14" bestFit="1" customWidth="1"/>
    <col min="7950" max="7950" width="15.140625" customWidth="1"/>
    <col min="7956" max="7956" width="1.5703125" bestFit="1" customWidth="1"/>
    <col min="8193" max="8193" width="54.7109375" customWidth="1"/>
    <col min="8194" max="8195" width="13" bestFit="1" customWidth="1"/>
    <col min="8196" max="8196" width="14.7109375" bestFit="1" customWidth="1"/>
    <col min="8197" max="8197" width="5.85546875" customWidth="1"/>
    <col min="8198" max="8201" width="0" hidden="1" customWidth="1"/>
    <col min="8202" max="8202" width="14.85546875" bestFit="1" customWidth="1"/>
    <col min="8203" max="8205" width="14" bestFit="1" customWidth="1"/>
    <col min="8206" max="8206" width="15.140625" customWidth="1"/>
    <col min="8212" max="8212" width="1.5703125" bestFit="1" customWidth="1"/>
    <col min="8449" max="8449" width="54.7109375" customWidth="1"/>
    <col min="8450" max="8451" width="13" bestFit="1" customWidth="1"/>
    <col min="8452" max="8452" width="14.7109375" bestFit="1" customWidth="1"/>
    <col min="8453" max="8453" width="5.85546875" customWidth="1"/>
    <col min="8454" max="8457" width="0" hidden="1" customWidth="1"/>
    <col min="8458" max="8458" width="14.85546875" bestFit="1" customWidth="1"/>
    <col min="8459" max="8461" width="14" bestFit="1" customWidth="1"/>
    <col min="8462" max="8462" width="15.140625" customWidth="1"/>
    <col min="8468" max="8468" width="1.5703125" bestFit="1" customWidth="1"/>
    <col min="8705" max="8705" width="54.7109375" customWidth="1"/>
    <col min="8706" max="8707" width="13" bestFit="1" customWidth="1"/>
    <col min="8708" max="8708" width="14.7109375" bestFit="1" customWidth="1"/>
    <col min="8709" max="8709" width="5.85546875" customWidth="1"/>
    <col min="8710" max="8713" width="0" hidden="1" customWidth="1"/>
    <col min="8714" max="8714" width="14.85546875" bestFit="1" customWidth="1"/>
    <col min="8715" max="8717" width="14" bestFit="1" customWidth="1"/>
    <col min="8718" max="8718" width="15.140625" customWidth="1"/>
    <col min="8724" max="8724" width="1.5703125" bestFit="1" customWidth="1"/>
    <col min="8961" max="8961" width="54.7109375" customWidth="1"/>
    <col min="8962" max="8963" width="13" bestFit="1" customWidth="1"/>
    <col min="8964" max="8964" width="14.7109375" bestFit="1" customWidth="1"/>
    <col min="8965" max="8965" width="5.85546875" customWidth="1"/>
    <col min="8966" max="8969" width="0" hidden="1" customWidth="1"/>
    <col min="8970" max="8970" width="14.85546875" bestFit="1" customWidth="1"/>
    <col min="8971" max="8973" width="14" bestFit="1" customWidth="1"/>
    <col min="8974" max="8974" width="15.140625" customWidth="1"/>
    <col min="8980" max="8980" width="1.5703125" bestFit="1" customWidth="1"/>
    <col min="9217" max="9217" width="54.7109375" customWidth="1"/>
    <col min="9218" max="9219" width="13" bestFit="1" customWidth="1"/>
    <col min="9220" max="9220" width="14.7109375" bestFit="1" customWidth="1"/>
    <col min="9221" max="9221" width="5.85546875" customWidth="1"/>
    <col min="9222" max="9225" width="0" hidden="1" customWidth="1"/>
    <col min="9226" max="9226" width="14.85546875" bestFit="1" customWidth="1"/>
    <col min="9227" max="9229" width="14" bestFit="1" customWidth="1"/>
    <col min="9230" max="9230" width="15.140625" customWidth="1"/>
    <col min="9236" max="9236" width="1.5703125" bestFit="1" customWidth="1"/>
    <col min="9473" max="9473" width="54.7109375" customWidth="1"/>
    <col min="9474" max="9475" width="13" bestFit="1" customWidth="1"/>
    <col min="9476" max="9476" width="14.7109375" bestFit="1" customWidth="1"/>
    <col min="9477" max="9477" width="5.85546875" customWidth="1"/>
    <col min="9478" max="9481" width="0" hidden="1" customWidth="1"/>
    <col min="9482" max="9482" width="14.85546875" bestFit="1" customWidth="1"/>
    <col min="9483" max="9485" width="14" bestFit="1" customWidth="1"/>
    <col min="9486" max="9486" width="15.140625" customWidth="1"/>
    <col min="9492" max="9492" width="1.5703125" bestFit="1" customWidth="1"/>
    <col min="9729" max="9729" width="54.7109375" customWidth="1"/>
    <col min="9730" max="9731" width="13" bestFit="1" customWidth="1"/>
    <col min="9732" max="9732" width="14.7109375" bestFit="1" customWidth="1"/>
    <col min="9733" max="9733" width="5.85546875" customWidth="1"/>
    <col min="9734" max="9737" width="0" hidden="1" customWidth="1"/>
    <col min="9738" max="9738" width="14.85546875" bestFit="1" customWidth="1"/>
    <col min="9739" max="9741" width="14" bestFit="1" customWidth="1"/>
    <col min="9742" max="9742" width="15.140625" customWidth="1"/>
    <col min="9748" max="9748" width="1.5703125" bestFit="1" customWidth="1"/>
    <col min="9985" max="9985" width="54.7109375" customWidth="1"/>
    <col min="9986" max="9987" width="13" bestFit="1" customWidth="1"/>
    <col min="9988" max="9988" width="14.7109375" bestFit="1" customWidth="1"/>
    <col min="9989" max="9989" width="5.85546875" customWidth="1"/>
    <col min="9990" max="9993" width="0" hidden="1" customWidth="1"/>
    <col min="9994" max="9994" width="14.85546875" bestFit="1" customWidth="1"/>
    <col min="9995" max="9997" width="14" bestFit="1" customWidth="1"/>
    <col min="9998" max="9998" width="15.140625" customWidth="1"/>
    <col min="10004" max="10004" width="1.5703125" bestFit="1" customWidth="1"/>
    <col min="10241" max="10241" width="54.7109375" customWidth="1"/>
    <col min="10242" max="10243" width="13" bestFit="1" customWidth="1"/>
    <col min="10244" max="10244" width="14.7109375" bestFit="1" customWidth="1"/>
    <col min="10245" max="10245" width="5.85546875" customWidth="1"/>
    <col min="10246" max="10249" width="0" hidden="1" customWidth="1"/>
    <col min="10250" max="10250" width="14.85546875" bestFit="1" customWidth="1"/>
    <col min="10251" max="10253" width="14" bestFit="1" customWidth="1"/>
    <col min="10254" max="10254" width="15.140625" customWidth="1"/>
    <col min="10260" max="10260" width="1.5703125" bestFit="1" customWidth="1"/>
    <col min="10497" max="10497" width="54.7109375" customWidth="1"/>
    <col min="10498" max="10499" width="13" bestFit="1" customWidth="1"/>
    <col min="10500" max="10500" width="14.7109375" bestFit="1" customWidth="1"/>
    <col min="10501" max="10501" width="5.85546875" customWidth="1"/>
    <col min="10502" max="10505" width="0" hidden="1" customWidth="1"/>
    <col min="10506" max="10506" width="14.85546875" bestFit="1" customWidth="1"/>
    <col min="10507" max="10509" width="14" bestFit="1" customWidth="1"/>
    <col min="10510" max="10510" width="15.140625" customWidth="1"/>
    <col min="10516" max="10516" width="1.5703125" bestFit="1" customWidth="1"/>
    <col min="10753" max="10753" width="54.7109375" customWidth="1"/>
    <col min="10754" max="10755" width="13" bestFit="1" customWidth="1"/>
    <col min="10756" max="10756" width="14.7109375" bestFit="1" customWidth="1"/>
    <col min="10757" max="10757" width="5.85546875" customWidth="1"/>
    <col min="10758" max="10761" width="0" hidden="1" customWidth="1"/>
    <col min="10762" max="10762" width="14.85546875" bestFit="1" customWidth="1"/>
    <col min="10763" max="10765" width="14" bestFit="1" customWidth="1"/>
    <col min="10766" max="10766" width="15.140625" customWidth="1"/>
    <col min="10772" max="10772" width="1.5703125" bestFit="1" customWidth="1"/>
    <col min="11009" max="11009" width="54.7109375" customWidth="1"/>
    <col min="11010" max="11011" width="13" bestFit="1" customWidth="1"/>
    <col min="11012" max="11012" width="14.7109375" bestFit="1" customWidth="1"/>
    <col min="11013" max="11013" width="5.85546875" customWidth="1"/>
    <col min="11014" max="11017" width="0" hidden="1" customWidth="1"/>
    <col min="11018" max="11018" width="14.85546875" bestFit="1" customWidth="1"/>
    <col min="11019" max="11021" width="14" bestFit="1" customWidth="1"/>
    <col min="11022" max="11022" width="15.140625" customWidth="1"/>
    <col min="11028" max="11028" width="1.5703125" bestFit="1" customWidth="1"/>
    <col min="11265" max="11265" width="54.7109375" customWidth="1"/>
    <col min="11266" max="11267" width="13" bestFit="1" customWidth="1"/>
    <col min="11268" max="11268" width="14.7109375" bestFit="1" customWidth="1"/>
    <col min="11269" max="11269" width="5.85546875" customWidth="1"/>
    <col min="11270" max="11273" width="0" hidden="1" customWidth="1"/>
    <col min="11274" max="11274" width="14.85546875" bestFit="1" customWidth="1"/>
    <col min="11275" max="11277" width="14" bestFit="1" customWidth="1"/>
    <col min="11278" max="11278" width="15.140625" customWidth="1"/>
    <col min="11284" max="11284" width="1.5703125" bestFit="1" customWidth="1"/>
    <col min="11521" max="11521" width="54.7109375" customWidth="1"/>
    <col min="11522" max="11523" width="13" bestFit="1" customWidth="1"/>
    <col min="11524" max="11524" width="14.7109375" bestFit="1" customWidth="1"/>
    <col min="11525" max="11525" width="5.85546875" customWidth="1"/>
    <col min="11526" max="11529" width="0" hidden="1" customWidth="1"/>
    <col min="11530" max="11530" width="14.85546875" bestFit="1" customWidth="1"/>
    <col min="11531" max="11533" width="14" bestFit="1" customWidth="1"/>
    <col min="11534" max="11534" width="15.140625" customWidth="1"/>
    <col min="11540" max="11540" width="1.5703125" bestFit="1" customWidth="1"/>
    <col min="11777" max="11777" width="54.7109375" customWidth="1"/>
    <col min="11778" max="11779" width="13" bestFit="1" customWidth="1"/>
    <col min="11780" max="11780" width="14.7109375" bestFit="1" customWidth="1"/>
    <col min="11781" max="11781" width="5.85546875" customWidth="1"/>
    <col min="11782" max="11785" width="0" hidden="1" customWidth="1"/>
    <col min="11786" max="11786" width="14.85546875" bestFit="1" customWidth="1"/>
    <col min="11787" max="11789" width="14" bestFit="1" customWidth="1"/>
    <col min="11790" max="11790" width="15.140625" customWidth="1"/>
    <col min="11796" max="11796" width="1.5703125" bestFit="1" customWidth="1"/>
    <col min="12033" max="12033" width="54.7109375" customWidth="1"/>
    <col min="12034" max="12035" width="13" bestFit="1" customWidth="1"/>
    <col min="12036" max="12036" width="14.7109375" bestFit="1" customWidth="1"/>
    <col min="12037" max="12037" width="5.85546875" customWidth="1"/>
    <col min="12038" max="12041" width="0" hidden="1" customWidth="1"/>
    <col min="12042" max="12042" width="14.85546875" bestFit="1" customWidth="1"/>
    <col min="12043" max="12045" width="14" bestFit="1" customWidth="1"/>
    <col min="12046" max="12046" width="15.140625" customWidth="1"/>
    <col min="12052" max="12052" width="1.5703125" bestFit="1" customWidth="1"/>
    <col min="12289" max="12289" width="54.7109375" customWidth="1"/>
    <col min="12290" max="12291" width="13" bestFit="1" customWidth="1"/>
    <col min="12292" max="12292" width="14.7109375" bestFit="1" customWidth="1"/>
    <col min="12293" max="12293" width="5.85546875" customWidth="1"/>
    <col min="12294" max="12297" width="0" hidden="1" customWidth="1"/>
    <col min="12298" max="12298" width="14.85546875" bestFit="1" customWidth="1"/>
    <col min="12299" max="12301" width="14" bestFit="1" customWidth="1"/>
    <col min="12302" max="12302" width="15.140625" customWidth="1"/>
    <col min="12308" max="12308" width="1.5703125" bestFit="1" customWidth="1"/>
    <col min="12545" max="12545" width="54.7109375" customWidth="1"/>
    <col min="12546" max="12547" width="13" bestFit="1" customWidth="1"/>
    <col min="12548" max="12548" width="14.7109375" bestFit="1" customWidth="1"/>
    <col min="12549" max="12549" width="5.85546875" customWidth="1"/>
    <col min="12550" max="12553" width="0" hidden="1" customWidth="1"/>
    <col min="12554" max="12554" width="14.85546875" bestFit="1" customWidth="1"/>
    <col min="12555" max="12557" width="14" bestFit="1" customWidth="1"/>
    <col min="12558" max="12558" width="15.140625" customWidth="1"/>
    <col min="12564" max="12564" width="1.5703125" bestFit="1" customWidth="1"/>
    <col min="12801" max="12801" width="54.7109375" customWidth="1"/>
    <col min="12802" max="12803" width="13" bestFit="1" customWidth="1"/>
    <col min="12804" max="12804" width="14.7109375" bestFit="1" customWidth="1"/>
    <col min="12805" max="12805" width="5.85546875" customWidth="1"/>
    <col min="12806" max="12809" width="0" hidden="1" customWidth="1"/>
    <col min="12810" max="12810" width="14.85546875" bestFit="1" customWidth="1"/>
    <col min="12811" max="12813" width="14" bestFit="1" customWidth="1"/>
    <col min="12814" max="12814" width="15.140625" customWidth="1"/>
    <col min="12820" max="12820" width="1.5703125" bestFit="1" customWidth="1"/>
    <col min="13057" max="13057" width="54.7109375" customWidth="1"/>
    <col min="13058" max="13059" width="13" bestFit="1" customWidth="1"/>
    <col min="13060" max="13060" width="14.7109375" bestFit="1" customWidth="1"/>
    <col min="13061" max="13061" width="5.85546875" customWidth="1"/>
    <col min="13062" max="13065" width="0" hidden="1" customWidth="1"/>
    <col min="13066" max="13066" width="14.85546875" bestFit="1" customWidth="1"/>
    <col min="13067" max="13069" width="14" bestFit="1" customWidth="1"/>
    <col min="13070" max="13070" width="15.140625" customWidth="1"/>
    <col min="13076" max="13076" width="1.5703125" bestFit="1" customWidth="1"/>
    <col min="13313" max="13313" width="54.7109375" customWidth="1"/>
    <col min="13314" max="13315" width="13" bestFit="1" customWidth="1"/>
    <col min="13316" max="13316" width="14.7109375" bestFit="1" customWidth="1"/>
    <col min="13317" max="13317" width="5.85546875" customWidth="1"/>
    <col min="13318" max="13321" width="0" hidden="1" customWidth="1"/>
    <col min="13322" max="13322" width="14.85546875" bestFit="1" customWidth="1"/>
    <col min="13323" max="13325" width="14" bestFit="1" customWidth="1"/>
    <col min="13326" max="13326" width="15.140625" customWidth="1"/>
    <col min="13332" max="13332" width="1.5703125" bestFit="1" customWidth="1"/>
    <col min="13569" max="13569" width="54.7109375" customWidth="1"/>
    <col min="13570" max="13571" width="13" bestFit="1" customWidth="1"/>
    <col min="13572" max="13572" width="14.7109375" bestFit="1" customWidth="1"/>
    <col min="13573" max="13573" width="5.85546875" customWidth="1"/>
    <col min="13574" max="13577" width="0" hidden="1" customWidth="1"/>
    <col min="13578" max="13578" width="14.85546875" bestFit="1" customWidth="1"/>
    <col min="13579" max="13581" width="14" bestFit="1" customWidth="1"/>
    <col min="13582" max="13582" width="15.140625" customWidth="1"/>
    <col min="13588" max="13588" width="1.5703125" bestFit="1" customWidth="1"/>
    <col min="13825" max="13825" width="54.7109375" customWidth="1"/>
    <col min="13826" max="13827" width="13" bestFit="1" customWidth="1"/>
    <col min="13828" max="13828" width="14.7109375" bestFit="1" customWidth="1"/>
    <col min="13829" max="13829" width="5.85546875" customWidth="1"/>
    <col min="13830" max="13833" width="0" hidden="1" customWidth="1"/>
    <col min="13834" max="13834" width="14.85546875" bestFit="1" customWidth="1"/>
    <col min="13835" max="13837" width="14" bestFit="1" customWidth="1"/>
    <col min="13838" max="13838" width="15.140625" customWidth="1"/>
    <col min="13844" max="13844" width="1.5703125" bestFit="1" customWidth="1"/>
    <col min="14081" max="14081" width="54.7109375" customWidth="1"/>
    <col min="14082" max="14083" width="13" bestFit="1" customWidth="1"/>
    <col min="14084" max="14084" width="14.7109375" bestFit="1" customWidth="1"/>
    <col min="14085" max="14085" width="5.85546875" customWidth="1"/>
    <col min="14086" max="14089" width="0" hidden="1" customWidth="1"/>
    <col min="14090" max="14090" width="14.85546875" bestFit="1" customWidth="1"/>
    <col min="14091" max="14093" width="14" bestFit="1" customWidth="1"/>
    <col min="14094" max="14094" width="15.140625" customWidth="1"/>
    <col min="14100" max="14100" width="1.5703125" bestFit="1" customWidth="1"/>
    <col min="14337" max="14337" width="54.7109375" customWidth="1"/>
    <col min="14338" max="14339" width="13" bestFit="1" customWidth="1"/>
    <col min="14340" max="14340" width="14.7109375" bestFit="1" customWidth="1"/>
    <col min="14341" max="14341" width="5.85546875" customWidth="1"/>
    <col min="14342" max="14345" width="0" hidden="1" customWidth="1"/>
    <col min="14346" max="14346" width="14.85546875" bestFit="1" customWidth="1"/>
    <col min="14347" max="14349" width="14" bestFit="1" customWidth="1"/>
    <col min="14350" max="14350" width="15.140625" customWidth="1"/>
    <col min="14356" max="14356" width="1.5703125" bestFit="1" customWidth="1"/>
    <col min="14593" max="14593" width="54.7109375" customWidth="1"/>
    <col min="14594" max="14595" width="13" bestFit="1" customWidth="1"/>
    <col min="14596" max="14596" width="14.7109375" bestFit="1" customWidth="1"/>
    <col min="14597" max="14597" width="5.85546875" customWidth="1"/>
    <col min="14598" max="14601" width="0" hidden="1" customWidth="1"/>
    <col min="14602" max="14602" width="14.85546875" bestFit="1" customWidth="1"/>
    <col min="14603" max="14605" width="14" bestFit="1" customWidth="1"/>
    <col min="14606" max="14606" width="15.140625" customWidth="1"/>
    <col min="14612" max="14612" width="1.5703125" bestFit="1" customWidth="1"/>
    <col min="14849" max="14849" width="54.7109375" customWidth="1"/>
    <col min="14850" max="14851" width="13" bestFit="1" customWidth="1"/>
    <col min="14852" max="14852" width="14.7109375" bestFit="1" customWidth="1"/>
    <col min="14853" max="14853" width="5.85546875" customWidth="1"/>
    <col min="14854" max="14857" width="0" hidden="1" customWidth="1"/>
    <col min="14858" max="14858" width="14.85546875" bestFit="1" customWidth="1"/>
    <col min="14859" max="14861" width="14" bestFit="1" customWidth="1"/>
    <col min="14862" max="14862" width="15.140625" customWidth="1"/>
    <col min="14868" max="14868" width="1.5703125" bestFit="1" customWidth="1"/>
    <col min="15105" max="15105" width="54.7109375" customWidth="1"/>
    <col min="15106" max="15107" width="13" bestFit="1" customWidth="1"/>
    <col min="15108" max="15108" width="14.7109375" bestFit="1" customWidth="1"/>
    <col min="15109" max="15109" width="5.85546875" customWidth="1"/>
    <col min="15110" max="15113" width="0" hidden="1" customWidth="1"/>
    <col min="15114" max="15114" width="14.85546875" bestFit="1" customWidth="1"/>
    <col min="15115" max="15117" width="14" bestFit="1" customWidth="1"/>
    <col min="15118" max="15118" width="15.140625" customWidth="1"/>
    <col min="15124" max="15124" width="1.5703125" bestFit="1" customWidth="1"/>
    <col min="15361" max="15361" width="54.7109375" customWidth="1"/>
    <col min="15362" max="15363" width="13" bestFit="1" customWidth="1"/>
    <col min="15364" max="15364" width="14.7109375" bestFit="1" customWidth="1"/>
    <col min="15365" max="15365" width="5.85546875" customWidth="1"/>
    <col min="15366" max="15369" width="0" hidden="1" customWidth="1"/>
    <col min="15370" max="15370" width="14.85546875" bestFit="1" customWidth="1"/>
    <col min="15371" max="15373" width="14" bestFit="1" customWidth="1"/>
    <col min="15374" max="15374" width="15.140625" customWidth="1"/>
    <col min="15380" max="15380" width="1.5703125" bestFit="1" customWidth="1"/>
    <col min="15617" max="15617" width="54.7109375" customWidth="1"/>
    <col min="15618" max="15619" width="13" bestFit="1" customWidth="1"/>
    <col min="15620" max="15620" width="14.7109375" bestFit="1" customWidth="1"/>
    <col min="15621" max="15621" width="5.85546875" customWidth="1"/>
    <col min="15622" max="15625" width="0" hidden="1" customWidth="1"/>
    <col min="15626" max="15626" width="14.85546875" bestFit="1" customWidth="1"/>
    <col min="15627" max="15629" width="14" bestFit="1" customWidth="1"/>
    <col min="15630" max="15630" width="15.140625" customWidth="1"/>
    <col min="15636" max="15636" width="1.5703125" bestFit="1" customWidth="1"/>
    <col min="15873" max="15873" width="54.7109375" customWidth="1"/>
    <col min="15874" max="15875" width="13" bestFit="1" customWidth="1"/>
    <col min="15876" max="15876" width="14.7109375" bestFit="1" customWidth="1"/>
    <col min="15877" max="15877" width="5.85546875" customWidth="1"/>
    <col min="15878" max="15881" width="0" hidden="1" customWidth="1"/>
    <col min="15882" max="15882" width="14.85546875" bestFit="1" customWidth="1"/>
    <col min="15883" max="15885" width="14" bestFit="1" customWidth="1"/>
    <col min="15886" max="15886" width="15.140625" customWidth="1"/>
    <col min="15892" max="15892" width="1.5703125" bestFit="1" customWidth="1"/>
    <col min="16129" max="16129" width="54.7109375" customWidth="1"/>
    <col min="16130" max="16131" width="13" bestFit="1" customWidth="1"/>
    <col min="16132" max="16132" width="14.7109375" bestFit="1" customWidth="1"/>
    <col min="16133" max="16133" width="5.85546875" customWidth="1"/>
    <col min="16134" max="16137" width="0" hidden="1" customWidth="1"/>
    <col min="16138" max="16138" width="14.85546875" bestFit="1" customWidth="1"/>
    <col min="16139" max="16141" width="14" bestFit="1" customWidth="1"/>
    <col min="16142" max="16142" width="15.140625" customWidth="1"/>
    <col min="16148" max="16148" width="1.5703125" bestFit="1" customWidth="1"/>
  </cols>
  <sheetData>
    <row r="1" spans="1:18" ht="15.75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8" s="1" customFormat="1" ht="15.75" x14ac:dyDescent="0.25">
      <c r="A2" s="100" t="s">
        <v>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8" s="1" customFormat="1" ht="15.75" x14ac:dyDescent="0.25">
      <c r="A3" s="100" t="s">
        <v>83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8" ht="15.75" thickBot="1" x14ac:dyDescent="0.3">
      <c r="A4" s="2"/>
    </row>
    <row r="5" spans="1:18" ht="15.75" thickBot="1" x14ac:dyDescent="0.3">
      <c r="A5" s="2"/>
      <c r="B5" s="97" t="s">
        <v>47</v>
      </c>
      <c r="C5" s="98" t="s">
        <v>48</v>
      </c>
      <c r="D5" s="98" t="s">
        <v>49</v>
      </c>
    </row>
    <row r="6" spans="1:18" s="54" customFormat="1" x14ac:dyDescent="0.25">
      <c r="A6" s="84" t="s">
        <v>1</v>
      </c>
      <c r="B6" s="85"/>
      <c r="C6" s="85"/>
      <c r="D6" s="86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8" x14ac:dyDescent="0.25">
      <c r="A7" s="7"/>
      <c r="D7" s="8"/>
      <c r="E7" s="3"/>
      <c r="F7" s="3"/>
      <c r="G7" s="3"/>
      <c r="H7" s="3"/>
      <c r="I7" s="3"/>
      <c r="J7" s="3"/>
      <c r="K7" s="3"/>
    </row>
    <row r="8" spans="1:18" x14ac:dyDescent="0.25">
      <c r="A8" s="62" t="s">
        <v>35</v>
      </c>
      <c r="B8" s="17">
        <v>980.40032999999994</v>
      </c>
      <c r="C8" s="17">
        <v>980.40032999999994</v>
      </c>
      <c r="D8" s="18">
        <v>980.40032999999994</v>
      </c>
      <c r="E8" s="17"/>
      <c r="F8" s="17"/>
      <c r="G8" s="17"/>
      <c r="H8" s="17"/>
      <c r="I8" s="17"/>
      <c r="J8" s="17"/>
      <c r="K8" s="17"/>
      <c r="L8" s="9"/>
      <c r="M8" s="9"/>
      <c r="N8" s="9"/>
    </row>
    <row r="9" spans="1:18" x14ac:dyDescent="0.25">
      <c r="A9" s="62" t="s">
        <v>2</v>
      </c>
      <c r="B9" s="17">
        <f>+$B$63</f>
        <v>6387.2734800000017</v>
      </c>
      <c r="C9" s="17">
        <f>+$C$63</f>
        <v>6387.2734800000017</v>
      </c>
      <c r="D9" s="18">
        <f>+$D$63</f>
        <v>6387.2734800000017</v>
      </c>
      <c r="E9" s="17"/>
      <c r="F9" s="17"/>
      <c r="G9" s="17"/>
      <c r="H9" s="17"/>
      <c r="I9" s="17"/>
      <c r="J9" s="17"/>
      <c r="K9" s="17"/>
      <c r="L9" s="9"/>
      <c r="M9" s="9"/>
      <c r="N9" s="9"/>
    </row>
    <row r="10" spans="1:18" s="10" customFormat="1" x14ac:dyDescent="0.25">
      <c r="A10" s="62" t="s">
        <v>3</v>
      </c>
      <c r="B10" s="89"/>
      <c r="C10" s="89"/>
      <c r="D10" s="87"/>
      <c r="E10" s="11"/>
      <c r="F10" s="12"/>
      <c r="G10" s="72"/>
      <c r="H10" s="72"/>
      <c r="I10" s="72"/>
      <c r="J10" s="12"/>
      <c r="K10" s="72"/>
      <c r="L10" s="72"/>
      <c r="M10" s="72"/>
      <c r="N10" s="72"/>
      <c r="O10"/>
      <c r="P10"/>
      <c r="Q10"/>
      <c r="R10"/>
    </row>
    <row r="11" spans="1:18" s="10" customFormat="1" x14ac:dyDescent="0.25">
      <c r="A11" s="7" t="s">
        <v>39</v>
      </c>
      <c r="B11" s="17">
        <v>1464.2818499999998</v>
      </c>
      <c r="C11" s="17">
        <v>1464.2818499999998</v>
      </c>
      <c r="D11" s="18">
        <v>1464.2818499999998</v>
      </c>
      <c r="E11" s="17"/>
      <c r="F11" s="17"/>
      <c r="G11" s="17"/>
      <c r="H11" s="17"/>
      <c r="I11" s="17"/>
      <c r="J11" s="66"/>
      <c r="K11" s="17"/>
      <c r="L11" s="66"/>
      <c r="M11" s="66"/>
      <c r="N11" s="66"/>
      <c r="O11" s="67"/>
    </row>
    <row r="12" spans="1:18" s="10" customFormat="1" ht="14.25" customHeight="1" x14ac:dyDescent="0.25">
      <c r="A12" s="7" t="s">
        <v>55</v>
      </c>
      <c r="B12" s="17">
        <v>490.20016499999997</v>
      </c>
      <c r="C12" s="17">
        <v>490.20016499999997</v>
      </c>
      <c r="D12" s="18">
        <v>0</v>
      </c>
      <c r="E12" s="74"/>
      <c r="F12" s="17"/>
      <c r="G12" s="17"/>
      <c r="H12" s="17"/>
      <c r="I12" s="17"/>
      <c r="J12" s="75"/>
      <c r="K12" s="76"/>
      <c r="L12" s="66"/>
      <c r="M12" s="66"/>
      <c r="N12" s="66"/>
      <c r="O12" s="67"/>
    </row>
    <row r="13" spans="1:18" s="10" customFormat="1" x14ac:dyDescent="0.25">
      <c r="A13" s="7" t="s">
        <v>41</v>
      </c>
      <c r="B13" s="17">
        <v>1850.23</v>
      </c>
      <c r="C13" s="17">
        <v>1850.23</v>
      </c>
      <c r="D13" s="18">
        <v>0</v>
      </c>
      <c r="E13" s="17"/>
      <c r="F13" s="17"/>
      <c r="G13" s="17"/>
      <c r="H13" s="17"/>
      <c r="I13" s="17"/>
      <c r="J13" s="17"/>
      <c r="K13" s="17"/>
      <c r="L13" s="66"/>
      <c r="M13" s="66"/>
      <c r="N13" s="66"/>
      <c r="O13" s="67"/>
    </row>
    <row r="14" spans="1:18" s="10" customFormat="1" x14ac:dyDescent="0.25">
      <c r="A14" s="7" t="s">
        <v>50</v>
      </c>
      <c r="B14" s="17">
        <v>1464.2818499999998</v>
      </c>
      <c r="C14" s="17">
        <v>1464.2818499999998</v>
      </c>
      <c r="D14" s="18">
        <v>1464.2818499999998</v>
      </c>
      <c r="E14" s="17"/>
      <c r="F14" s="17"/>
      <c r="G14" s="17"/>
      <c r="H14" s="17"/>
      <c r="I14" s="17"/>
      <c r="J14" s="77"/>
      <c r="K14" s="17"/>
      <c r="L14" s="66"/>
      <c r="M14" s="17"/>
      <c r="N14" s="66"/>
      <c r="O14" s="67"/>
    </row>
    <row r="15" spans="1:18" s="10" customFormat="1" ht="15.75" thickBot="1" x14ac:dyDescent="0.3">
      <c r="A15" s="88" t="s">
        <v>56</v>
      </c>
      <c r="B15" s="20">
        <v>2000</v>
      </c>
      <c r="C15" s="20">
        <v>2000</v>
      </c>
      <c r="D15" s="21">
        <v>2000</v>
      </c>
      <c r="E15" s="17"/>
      <c r="F15" s="17"/>
      <c r="G15" s="17"/>
      <c r="H15" s="17"/>
      <c r="I15" s="17"/>
      <c r="J15" s="77"/>
      <c r="K15" s="17"/>
      <c r="L15" s="66"/>
      <c r="M15" s="17"/>
      <c r="N15" s="66"/>
      <c r="O15" s="67"/>
    </row>
    <row r="16" spans="1:18" ht="15.75" thickBot="1" x14ac:dyDescent="0.3">
      <c r="A16" s="3" t="s">
        <v>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9"/>
      <c r="M16" s="9"/>
      <c r="N16" s="9"/>
      <c r="P16" s="68"/>
    </row>
    <row r="17" spans="1:18" x14ac:dyDescent="0.25">
      <c r="A17" s="69" t="s">
        <v>5</v>
      </c>
      <c r="B17" s="70"/>
      <c r="C17" s="70"/>
      <c r="D17" s="71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8" x14ac:dyDescent="0.25">
      <c r="A18" s="7"/>
      <c r="B18" s="17"/>
      <c r="C18" s="17"/>
      <c r="D18" s="18"/>
      <c r="E18" s="17"/>
      <c r="F18" s="17"/>
      <c r="G18" s="17"/>
      <c r="H18" s="17"/>
      <c r="I18" s="17"/>
      <c r="J18" s="17"/>
      <c r="K18" s="17"/>
      <c r="L18" s="9"/>
      <c r="M18" s="9"/>
      <c r="N18" s="9"/>
    </row>
    <row r="19" spans="1:18" x14ac:dyDescent="0.25">
      <c r="A19" s="62" t="s">
        <v>35</v>
      </c>
      <c r="B19" s="17">
        <f>((B8*1.1))</f>
        <v>1078.4403629999999</v>
      </c>
      <c r="C19" s="17">
        <f>((C8*1.1))</f>
        <v>1078.4403629999999</v>
      </c>
      <c r="D19" s="18">
        <f>((D8*1.1))</f>
        <v>1078.4403629999999</v>
      </c>
      <c r="E19" s="17"/>
      <c r="F19" s="17"/>
      <c r="G19" s="17"/>
      <c r="H19" s="17"/>
      <c r="I19" s="17"/>
      <c r="J19" s="17"/>
      <c r="K19" s="17"/>
      <c r="L19" s="9"/>
      <c r="M19" s="9"/>
      <c r="N19" s="9"/>
    </row>
    <row r="20" spans="1:18" x14ac:dyDescent="0.25">
      <c r="A20" s="62" t="s">
        <v>2</v>
      </c>
      <c r="B20" s="17">
        <f>+$B$63</f>
        <v>6387.2734800000017</v>
      </c>
      <c r="C20" s="17">
        <f>+$C$63</f>
        <v>6387.2734800000017</v>
      </c>
      <c r="D20" s="18">
        <f>+$D$63</f>
        <v>6387.2734800000017</v>
      </c>
      <c r="E20" s="17"/>
      <c r="F20" s="17"/>
      <c r="G20" s="17"/>
      <c r="H20" s="17"/>
      <c r="I20" s="17"/>
      <c r="J20" s="17"/>
      <c r="K20" s="17"/>
      <c r="L20" s="9"/>
      <c r="M20" s="9"/>
      <c r="N20" s="9"/>
    </row>
    <row r="21" spans="1:18" s="10" customFormat="1" x14ac:dyDescent="0.25">
      <c r="A21" s="62" t="s">
        <v>3</v>
      </c>
      <c r="B21" s="72"/>
      <c r="C21" s="72"/>
      <c r="D21" s="73"/>
      <c r="E21" s="11"/>
      <c r="F21" s="12"/>
      <c r="G21" s="72"/>
      <c r="H21" s="72"/>
      <c r="I21" s="72"/>
      <c r="J21" s="12"/>
      <c r="K21" s="72"/>
      <c r="L21" s="72"/>
      <c r="M21" s="72"/>
      <c r="N21" s="72"/>
      <c r="O21"/>
      <c r="P21"/>
      <c r="Q21"/>
      <c r="R21"/>
    </row>
    <row r="22" spans="1:18" s="10" customFormat="1" x14ac:dyDescent="0.25">
      <c r="A22" s="7" t="s">
        <v>39</v>
      </c>
      <c r="B22" s="17">
        <v>1464.2818499999998</v>
      </c>
      <c r="C22" s="17">
        <v>1464.2818499999998</v>
      </c>
      <c r="D22" s="18">
        <v>1464.2818499999998</v>
      </c>
      <c r="E22" s="17"/>
      <c r="F22" s="17"/>
      <c r="G22" s="17"/>
      <c r="H22" s="17"/>
      <c r="I22" s="17"/>
      <c r="J22" s="66"/>
      <c r="K22" s="17"/>
      <c r="L22" s="66"/>
      <c r="M22" s="66"/>
      <c r="N22" s="66"/>
      <c r="O22" s="67"/>
    </row>
    <row r="23" spans="1:18" s="10" customFormat="1" ht="14.25" customHeight="1" x14ac:dyDescent="0.25">
      <c r="A23" s="7" t="s">
        <v>40</v>
      </c>
      <c r="B23" s="17">
        <v>490.20016499999997</v>
      </c>
      <c r="C23" s="17">
        <v>490.20016499999997</v>
      </c>
      <c r="D23" s="18">
        <v>0</v>
      </c>
      <c r="E23" s="74"/>
      <c r="F23" s="17"/>
      <c r="G23" s="17"/>
      <c r="H23" s="17"/>
      <c r="I23" s="17"/>
      <c r="J23" s="75"/>
      <c r="K23" s="76"/>
      <c r="L23" s="66"/>
      <c r="M23" s="66"/>
      <c r="N23" s="66"/>
      <c r="O23" s="67"/>
    </row>
    <row r="24" spans="1:18" s="10" customFormat="1" x14ac:dyDescent="0.25">
      <c r="A24" s="7" t="s">
        <v>41</v>
      </c>
      <c r="B24" s="17">
        <v>1850.23</v>
      </c>
      <c r="C24" s="17">
        <v>1850.23</v>
      </c>
      <c r="D24" s="18">
        <v>0</v>
      </c>
      <c r="E24" s="17"/>
      <c r="F24" s="17"/>
      <c r="G24" s="17"/>
      <c r="H24" s="17"/>
      <c r="I24" s="17"/>
      <c r="J24" s="17"/>
      <c r="K24" s="17"/>
      <c r="L24" s="66"/>
      <c r="M24" s="66"/>
      <c r="N24" s="66"/>
      <c r="O24" s="67"/>
    </row>
    <row r="25" spans="1:18" s="10" customFormat="1" x14ac:dyDescent="0.25">
      <c r="A25" s="7" t="s">
        <v>50</v>
      </c>
      <c r="B25" s="17">
        <v>1464.2818499999998</v>
      </c>
      <c r="C25" s="17">
        <v>1464.2818499999998</v>
      </c>
      <c r="D25" s="18">
        <v>1464.2818499999998</v>
      </c>
      <c r="E25" s="17"/>
      <c r="F25" s="17"/>
      <c r="G25" s="17"/>
      <c r="H25" s="17"/>
      <c r="I25" s="17"/>
      <c r="J25" s="77"/>
      <c r="K25" s="17"/>
      <c r="L25" s="66"/>
      <c r="M25" s="17"/>
      <c r="N25" s="66"/>
      <c r="O25" s="67"/>
    </row>
    <row r="26" spans="1:18" s="10" customFormat="1" ht="15.75" thickBot="1" x14ac:dyDescent="0.3">
      <c r="A26" s="88" t="s">
        <v>56</v>
      </c>
      <c r="B26" s="20">
        <v>2000</v>
      </c>
      <c r="C26" s="20">
        <v>2000</v>
      </c>
      <c r="D26" s="21">
        <v>2000</v>
      </c>
      <c r="E26" s="17"/>
      <c r="F26" s="17"/>
      <c r="G26" s="17"/>
      <c r="H26" s="17"/>
      <c r="I26" s="17"/>
      <c r="J26" s="77"/>
      <c r="K26" s="17"/>
      <c r="L26" s="66"/>
      <c r="M26" s="17"/>
      <c r="N26" s="66"/>
      <c r="O26" s="67"/>
    </row>
    <row r="27" spans="1:18" ht="31.5" customHeight="1" x14ac:dyDescent="0.25">
      <c r="A27" s="62" t="s">
        <v>6</v>
      </c>
      <c r="B27" s="79" t="s">
        <v>38</v>
      </c>
      <c r="C27" s="90"/>
      <c r="D27" s="81"/>
      <c r="E27" s="17"/>
      <c r="F27" s="17"/>
      <c r="G27" s="17"/>
      <c r="H27" s="17"/>
      <c r="I27" s="17"/>
      <c r="J27" s="17"/>
      <c r="K27" s="17"/>
      <c r="L27" s="9"/>
      <c r="M27" s="9"/>
      <c r="N27" s="9"/>
    </row>
    <row r="28" spans="1:18" x14ac:dyDescent="0.25">
      <c r="A28" s="62" t="s">
        <v>7</v>
      </c>
      <c r="B28" s="79" t="s">
        <v>8</v>
      </c>
      <c r="C28" s="17"/>
      <c r="D28" s="18"/>
      <c r="E28" s="17"/>
      <c r="F28" s="17"/>
      <c r="G28" s="17"/>
      <c r="H28" s="17"/>
      <c r="I28" s="17"/>
      <c r="J28" s="17"/>
      <c r="K28" s="17"/>
      <c r="L28" s="9"/>
      <c r="M28" s="9"/>
      <c r="N28" s="9"/>
    </row>
    <row r="29" spans="1:18" s="54" customFormat="1" ht="31.5" customHeight="1" thickBot="1" x14ac:dyDescent="0.3">
      <c r="A29" s="78" t="s">
        <v>9</v>
      </c>
      <c r="B29" s="20"/>
      <c r="C29" s="20"/>
      <c r="D29" s="21"/>
      <c r="E29" s="17"/>
      <c r="F29" s="17"/>
      <c r="G29" s="17"/>
      <c r="H29" s="17"/>
      <c r="I29" s="17"/>
      <c r="J29" s="17"/>
      <c r="K29" s="17"/>
      <c r="L29" s="9"/>
      <c r="M29" s="9"/>
      <c r="N29" s="9"/>
      <c r="O29"/>
      <c r="P29"/>
      <c r="Q29"/>
      <c r="R29"/>
    </row>
    <row r="30" spans="1:18" ht="15.75" thickBot="1" x14ac:dyDescent="0.3">
      <c r="A30" s="54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54"/>
      <c r="P30" s="54"/>
      <c r="Q30" s="54"/>
      <c r="R30" s="54"/>
    </row>
    <row r="31" spans="1:18" x14ac:dyDescent="0.25">
      <c r="A31" s="84" t="s">
        <v>10</v>
      </c>
      <c r="B31" s="85"/>
      <c r="C31" s="85"/>
      <c r="D31" s="86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8" x14ac:dyDescent="0.25">
      <c r="A32" s="7"/>
      <c r="B32" s="17"/>
      <c r="C32" s="17"/>
      <c r="D32" s="18"/>
      <c r="E32" s="17"/>
      <c r="F32" s="17"/>
      <c r="G32" s="17"/>
      <c r="H32" s="17"/>
      <c r="I32" s="17"/>
      <c r="J32" s="17"/>
      <c r="K32" s="17"/>
      <c r="L32" s="9"/>
      <c r="M32" s="9"/>
      <c r="N32" s="9"/>
    </row>
    <row r="33" spans="1:18" x14ac:dyDescent="0.25">
      <c r="A33" s="7" t="s">
        <v>35</v>
      </c>
      <c r="B33" s="17">
        <f>((B8*1.13))</f>
        <v>1107.8523728999999</v>
      </c>
      <c r="C33" s="17">
        <f>((C8*1.13))</f>
        <v>1107.8523728999999</v>
      </c>
      <c r="D33" s="18">
        <f>((D8*1.13))</f>
        <v>1107.8523728999999</v>
      </c>
      <c r="E33" s="17"/>
      <c r="F33" s="17"/>
      <c r="G33" s="17"/>
      <c r="H33" s="17"/>
      <c r="I33" s="17"/>
      <c r="J33" s="17"/>
      <c r="K33" s="17"/>
      <c r="L33" s="9"/>
      <c r="M33" s="9"/>
      <c r="N33" s="9"/>
    </row>
    <row r="34" spans="1:18" x14ac:dyDescent="0.25">
      <c r="A34" s="7" t="s">
        <v>2</v>
      </c>
      <c r="B34" s="17">
        <f>+$B$63</f>
        <v>6387.2734800000017</v>
      </c>
      <c r="C34" s="17">
        <f>+$C$63</f>
        <v>6387.2734800000017</v>
      </c>
      <c r="D34" s="18">
        <f>+$D$63</f>
        <v>6387.2734800000017</v>
      </c>
      <c r="E34" s="17"/>
      <c r="F34" s="17"/>
      <c r="G34" s="17"/>
      <c r="H34" s="17"/>
      <c r="I34" s="17"/>
      <c r="J34" s="17"/>
      <c r="K34" s="17"/>
      <c r="L34" s="9"/>
      <c r="M34" s="9"/>
      <c r="N34" s="9"/>
    </row>
    <row r="35" spans="1:18" s="10" customFormat="1" x14ac:dyDescent="0.25">
      <c r="A35" s="7" t="s">
        <v>3</v>
      </c>
      <c r="B35" s="89"/>
      <c r="C35" s="89"/>
      <c r="D35" s="87"/>
      <c r="E35" s="11"/>
      <c r="F35" s="12"/>
      <c r="G35" s="72"/>
      <c r="H35" s="72"/>
      <c r="I35" s="72"/>
      <c r="J35" s="12"/>
      <c r="K35" s="72"/>
      <c r="L35" s="72"/>
      <c r="M35" s="72"/>
      <c r="N35" s="72"/>
      <c r="O35"/>
      <c r="P35"/>
      <c r="Q35"/>
      <c r="R35"/>
    </row>
    <row r="36" spans="1:18" s="10" customFormat="1" x14ac:dyDescent="0.25">
      <c r="A36" s="7" t="s">
        <v>39</v>
      </c>
      <c r="B36" s="17">
        <v>1464.2818499999998</v>
      </c>
      <c r="C36" s="17">
        <v>1464.2818499999998</v>
      </c>
      <c r="D36" s="18">
        <v>1464.2818499999998</v>
      </c>
      <c r="E36" s="17"/>
      <c r="F36" s="17"/>
      <c r="G36" s="17"/>
      <c r="H36" s="17"/>
      <c r="I36" s="17"/>
      <c r="J36" s="66"/>
      <c r="K36" s="17"/>
      <c r="L36" s="66"/>
      <c r="M36" s="66"/>
      <c r="N36" s="66"/>
      <c r="O36" s="67"/>
    </row>
    <row r="37" spans="1:18" s="10" customFormat="1" ht="14.25" customHeight="1" x14ac:dyDescent="0.25">
      <c r="A37" s="7" t="s">
        <v>40</v>
      </c>
      <c r="B37" s="17">
        <v>490.20016499999997</v>
      </c>
      <c r="C37" s="17">
        <v>490.20016499999997</v>
      </c>
      <c r="D37" s="18">
        <v>0</v>
      </c>
      <c r="E37" s="74"/>
      <c r="F37" s="17"/>
      <c r="G37" s="17"/>
      <c r="H37" s="17"/>
      <c r="I37" s="17"/>
      <c r="J37" s="75"/>
      <c r="K37" s="76"/>
      <c r="L37" s="66"/>
      <c r="M37" s="66"/>
      <c r="N37" s="66"/>
      <c r="O37" s="67"/>
    </row>
    <row r="38" spans="1:18" s="10" customFormat="1" x14ac:dyDescent="0.25">
      <c r="A38" s="7" t="s">
        <v>42</v>
      </c>
      <c r="B38" s="17">
        <v>1850.23</v>
      </c>
      <c r="C38" s="17">
        <v>1850.23</v>
      </c>
      <c r="D38" s="18">
        <v>0</v>
      </c>
      <c r="E38" s="17"/>
      <c r="F38" s="17"/>
      <c r="G38" s="17"/>
      <c r="H38" s="17"/>
      <c r="I38" s="17"/>
      <c r="J38" s="17"/>
      <c r="K38" s="17"/>
      <c r="L38" s="66"/>
      <c r="M38" s="66"/>
      <c r="N38" s="66"/>
      <c r="O38" s="67"/>
    </row>
    <row r="39" spans="1:18" s="10" customFormat="1" x14ac:dyDescent="0.25">
      <c r="A39" s="7" t="s">
        <v>50</v>
      </c>
      <c r="B39" s="17">
        <v>1464.2818499999998</v>
      </c>
      <c r="C39" s="17">
        <v>1464.2818499999998</v>
      </c>
      <c r="D39" s="18">
        <v>1464.2818499999998</v>
      </c>
      <c r="E39" s="17"/>
      <c r="F39" s="17"/>
      <c r="G39" s="17"/>
      <c r="H39" s="17"/>
      <c r="I39" s="17"/>
      <c r="J39" s="77"/>
      <c r="K39" s="17"/>
      <c r="L39" s="66"/>
      <c r="M39" s="17"/>
      <c r="N39" s="66"/>
      <c r="O39" s="67"/>
    </row>
    <row r="40" spans="1:18" s="10" customFormat="1" ht="15.75" thickBot="1" x14ac:dyDescent="0.3">
      <c r="A40" s="88" t="s">
        <v>56</v>
      </c>
      <c r="B40" s="20">
        <v>2000</v>
      </c>
      <c r="C40" s="20">
        <v>2000</v>
      </c>
      <c r="D40" s="21">
        <v>2000</v>
      </c>
      <c r="E40" s="17"/>
      <c r="F40" s="17"/>
      <c r="G40" s="17"/>
      <c r="H40" s="17"/>
      <c r="I40" s="17"/>
      <c r="J40" s="77"/>
      <c r="K40" s="17"/>
      <c r="L40" s="66"/>
      <c r="M40" s="17"/>
      <c r="N40" s="66"/>
      <c r="O40" s="67"/>
    </row>
    <row r="41" spans="1:18" x14ac:dyDescent="0.25">
      <c r="A41" s="7" t="s">
        <v>6</v>
      </c>
      <c r="B41" s="17">
        <f>5000</f>
        <v>5000</v>
      </c>
      <c r="C41" s="17">
        <f>5000</f>
        <v>5000</v>
      </c>
      <c r="D41" s="18">
        <f>5000</f>
        <v>5000</v>
      </c>
      <c r="E41" s="17"/>
      <c r="F41" s="17"/>
      <c r="G41" s="17"/>
      <c r="H41" s="17"/>
      <c r="I41" s="17"/>
      <c r="J41" s="17"/>
      <c r="K41" s="17"/>
      <c r="L41" s="9"/>
      <c r="M41" s="9"/>
      <c r="N41" s="9"/>
    </row>
    <row r="42" spans="1:18" x14ac:dyDescent="0.25">
      <c r="A42" s="7" t="s">
        <v>7</v>
      </c>
      <c r="B42" s="17" t="s">
        <v>11</v>
      </c>
      <c r="C42" s="17"/>
      <c r="D42" s="18"/>
      <c r="E42" s="17"/>
      <c r="F42" s="17"/>
      <c r="G42" s="17"/>
      <c r="H42" s="17"/>
      <c r="I42" s="17"/>
      <c r="J42" s="17"/>
      <c r="K42" s="17"/>
      <c r="L42" s="9"/>
      <c r="M42" s="9"/>
      <c r="N42" s="9"/>
    </row>
    <row r="43" spans="1:18" s="54" customFormat="1" ht="30.75" thickBot="1" x14ac:dyDescent="0.3">
      <c r="A43" s="78" t="s">
        <v>9</v>
      </c>
      <c r="B43" s="20"/>
      <c r="C43" s="20"/>
      <c r="D43" s="21"/>
      <c r="E43" s="17"/>
      <c r="F43" s="17"/>
      <c r="G43" s="17"/>
      <c r="H43" s="17"/>
      <c r="I43" s="17"/>
      <c r="J43" s="17"/>
      <c r="K43" s="17"/>
      <c r="L43" s="9"/>
      <c r="M43" s="9"/>
      <c r="N43" s="9"/>
      <c r="O43"/>
      <c r="P43"/>
      <c r="Q43"/>
      <c r="R43"/>
    </row>
    <row r="44" spans="1:18" ht="15.75" thickBot="1" x14ac:dyDescent="0.3">
      <c r="A44" s="2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"/>
      <c r="P44" s="2"/>
      <c r="Q44" s="2"/>
      <c r="R44" s="2"/>
    </row>
    <row r="45" spans="1:18" x14ac:dyDescent="0.25">
      <c r="A45" s="65" t="s">
        <v>12</v>
      </c>
      <c r="B45" s="4"/>
      <c r="C45" s="4"/>
      <c r="D45" s="5"/>
      <c r="E45" s="22"/>
      <c r="F45" s="6"/>
      <c r="G45" s="91" t="s">
        <v>52</v>
      </c>
      <c r="H45" s="6"/>
      <c r="I45" s="6"/>
      <c r="J45" s="6"/>
      <c r="K45" s="6"/>
      <c r="L45" s="6"/>
      <c r="M45" s="6"/>
      <c r="N45" s="6"/>
    </row>
    <row r="46" spans="1:18" x14ac:dyDescent="0.25">
      <c r="A46" s="7"/>
      <c r="B46" s="23"/>
      <c r="C46" s="23"/>
      <c r="D46" s="24"/>
      <c r="E46" s="25"/>
      <c r="F46" s="91" t="s">
        <v>51</v>
      </c>
      <c r="G46" s="92" t="s">
        <v>54</v>
      </c>
      <c r="H46" s="91" t="s">
        <v>53</v>
      </c>
      <c r="I46" s="25"/>
      <c r="J46" s="25"/>
      <c r="K46" s="25"/>
      <c r="L46" s="26"/>
      <c r="M46" s="26"/>
    </row>
    <row r="47" spans="1:18" s="13" customFormat="1" x14ac:dyDescent="0.25">
      <c r="A47" s="7" t="s">
        <v>36</v>
      </c>
      <c r="B47" s="82">
        <v>229.21333333333334</v>
      </c>
      <c r="C47" s="27">
        <v>229.21333333333334</v>
      </c>
      <c r="D47" s="28">
        <v>229.21333333333334</v>
      </c>
      <c r="E47" s="29"/>
      <c r="F47" s="82">
        <v>343.82</v>
      </c>
      <c r="G47" s="25">
        <f>+F47*2</f>
        <v>687.64</v>
      </c>
      <c r="H47" s="29">
        <f>+G47/3</f>
        <v>229.21333333333334</v>
      </c>
      <c r="I47" s="29"/>
      <c r="J47" s="29"/>
      <c r="K47" s="29"/>
      <c r="L47" s="30"/>
      <c r="M47" s="30"/>
      <c r="N47" s="30"/>
      <c r="O47" s="26"/>
      <c r="P47"/>
      <c r="Q47"/>
      <c r="R47"/>
    </row>
    <row r="48" spans="1:18" s="13" customFormat="1" ht="15" customHeight="1" x14ac:dyDescent="0.25">
      <c r="A48" s="7" t="s">
        <v>13</v>
      </c>
      <c r="B48" s="82">
        <v>218.29999999999998</v>
      </c>
      <c r="C48" s="29">
        <v>218.29999999999998</v>
      </c>
      <c r="D48" s="31">
        <v>218.29999999999998</v>
      </c>
      <c r="E48" s="32"/>
      <c r="F48" s="82">
        <v>327.45</v>
      </c>
      <c r="G48" s="25">
        <f t="shared" ref="G48:G62" si="0">+F48*2</f>
        <v>654.9</v>
      </c>
      <c r="H48" s="29">
        <f t="shared" ref="H48:H62" si="1">+G48/3</f>
        <v>218.29999999999998</v>
      </c>
      <c r="I48" s="33"/>
      <c r="J48" s="33"/>
      <c r="K48" s="34"/>
      <c r="L48" s="33"/>
      <c r="M48" s="33"/>
      <c r="N48" s="33"/>
      <c r="O48" s="15"/>
    </row>
    <row r="49" spans="1:18" s="13" customFormat="1" x14ac:dyDescent="0.25">
      <c r="A49" s="7" t="s">
        <v>14</v>
      </c>
      <c r="B49" s="82">
        <v>248.65333333333334</v>
      </c>
      <c r="C49" s="29">
        <v>248.65333333333334</v>
      </c>
      <c r="D49" s="31">
        <v>248.65333333333334</v>
      </c>
      <c r="E49" s="29"/>
      <c r="F49" s="82">
        <v>372.98</v>
      </c>
      <c r="G49" s="25">
        <f t="shared" si="0"/>
        <v>745.96</v>
      </c>
      <c r="H49" s="29">
        <f t="shared" si="1"/>
        <v>248.65333333333334</v>
      </c>
      <c r="I49" s="29"/>
      <c r="J49" s="14"/>
      <c r="K49" s="29"/>
      <c r="L49" s="33"/>
      <c r="M49" s="33"/>
      <c r="N49" s="33"/>
      <c r="O49" s="15"/>
    </row>
    <row r="50" spans="1:18" s="13" customFormat="1" x14ac:dyDescent="0.25">
      <c r="A50" s="7" t="s">
        <v>15</v>
      </c>
      <c r="B50" s="82">
        <v>557.19600000000003</v>
      </c>
      <c r="C50" s="29">
        <v>557.19600000000003</v>
      </c>
      <c r="D50" s="31">
        <v>557.19600000000003</v>
      </c>
      <c r="E50" s="29"/>
      <c r="F50" s="82">
        <f>787*1.062</f>
        <v>835.7940000000001</v>
      </c>
      <c r="G50" s="25">
        <f t="shared" si="0"/>
        <v>1671.5880000000002</v>
      </c>
      <c r="H50" s="29">
        <f t="shared" si="1"/>
        <v>557.19600000000003</v>
      </c>
      <c r="I50" s="29"/>
      <c r="J50" s="29"/>
      <c r="K50" s="29"/>
      <c r="L50" s="33"/>
      <c r="M50" s="33"/>
      <c r="N50" s="33"/>
      <c r="O50" s="15"/>
    </row>
    <row r="51" spans="1:18" s="13" customFormat="1" x14ac:dyDescent="0.25">
      <c r="A51" s="7" t="s">
        <v>16</v>
      </c>
      <c r="B51" s="82">
        <v>331.7688</v>
      </c>
      <c r="C51" s="29">
        <v>331.7688</v>
      </c>
      <c r="D51" s="31">
        <v>331.7688</v>
      </c>
      <c r="E51" s="29"/>
      <c r="F51" s="82">
        <f>468.6*1.062</f>
        <v>497.65320000000003</v>
      </c>
      <c r="G51" s="25">
        <f t="shared" si="0"/>
        <v>995.30640000000005</v>
      </c>
      <c r="H51" s="29">
        <f t="shared" si="1"/>
        <v>331.7688</v>
      </c>
      <c r="I51" s="29"/>
      <c r="J51" s="35"/>
      <c r="K51" s="29"/>
      <c r="L51" s="33"/>
      <c r="M51" s="33"/>
      <c r="N51" s="33"/>
      <c r="O51" s="15"/>
    </row>
    <row r="52" spans="1:18" s="13" customFormat="1" x14ac:dyDescent="0.25">
      <c r="A52" s="7" t="s">
        <v>34</v>
      </c>
      <c r="B52" s="82">
        <v>196.38504</v>
      </c>
      <c r="C52" s="29">
        <v>196.38504</v>
      </c>
      <c r="D52" s="31">
        <v>196.38504</v>
      </c>
      <c r="E52" s="29"/>
      <c r="F52" s="82">
        <f>277.38*1.062</f>
        <v>294.57756000000001</v>
      </c>
      <c r="G52" s="25">
        <f t="shared" si="0"/>
        <v>589.15512000000001</v>
      </c>
      <c r="H52" s="29">
        <f t="shared" si="1"/>
        <v>196.38504</v>
      </c>
      <c r="I52" s="29"/>
      <c r="J52" s="36"/>
      <c r="K52" s="29"/>
      <c r="L52" s="33"/>
      <c r="M52" s="33"/>
      <c r="N52" s="33"/>
      <c r="O52" s="15"/>
    </row>
    <row r="53" spans="1:18" s="13" customFormat="1" x14ac:dyDescent="0.25">
      <c r="A53" s="7" t="s">
        <v>17</v>
      </c>
      <c r="B53" s="82">
        <v>52.78848</v>
      </c>
      <c r="C53" s="29">
        <v>52.78848</v>
      </c>
      <c r="D53" s="31">
        <v>52.78848</v>
      </c>
      <c r="E53" s="29"/>
      <c r="F53" s="82">
        <f>74.56*1.062</f>
        <v>79.182720000000003</v>
      </c>
      <c r="G53" s="25">
        <f t="shared" si="0"/>
        <v>158.36544000000001</v>
      </c>
      <c r="H53" s="29">
        <f t="shared" si="1"/>
        <v>52.78848</v>
      </c>
      <c r="I53" s="29"/>
      <c r="J53" s="35"/>
      <c r="K53" s="36"/>
      <c r="L53" s="33"/>
      <c r="M53" s="33"/>
      <c r="N53" s="33"/>
      <c r="O53" s="15"/>
    </row>
    <row r="54" spans="1:18" s="13" customFormat="1" x14ac:dyDescent="0.25">
      <c r="A54" s="7" t="s">
        <v>18</v>
      </c>
      <c r="B54" s="82">
        <v>2359.0843200000004</v>
      </c>
      <c r="C54" s="29">
        <v>2359.0843200000004</v>
      </c>
      <c r="D54" s="31">
        <v>2359.0843200000004</v>
      </c>
      <c r="E54" s="33"/>
      <c r="F54" s="82">
        <f>3332.04*1.062</f>
        <v>3538.6264800000004</v>
      </c>
      <c r="G54" s="25">
        <f t="shared" si="0"/>
        <v>7077.2529600000007</v>
      </c>
      <c r="H54" s="29">
        <f t="shared" si="1"/>
        <v>2359.0843200000004</v>
      </c>
      <c r="I54" s="33"/>
      <c r="J54" s="35"/>
      <c r="K54" s="33"/>
      <c r="L54" s="33"/>
      <c r="M54" s="33"/>
      <c r="N54" s="33"/>
      <c r="O54" s="15"/>
    </row>
    <row r="55" spans="1:18" s="13" customFormat="1" x14ac:dyDescent="0.25">
      <c r="A55" s="7" t="s">
        <v>19</v>
      </c>
      <c r="B55" s="82">
        <v>209.39999999999998</v>
      </c>
      <c r="C55" s="29">
        <v>209.39999999999998</v>
      </c>
      <c r="D55" s="31">
        <v>209.39999999999998</v>
      </c>
      <c r="E55" s="29"/>
      <c r="F55" s="82">
        <v>314.09999999999997</v>
      </c>
      <c r="G55" s="25">
        <f t="shared" si="0"/>
        <v>628.19999999999993</v>
      </c>
      <c r="H55" s="29">
        <f t="shared" si="1"/>
        <v>209.39999999999998</v>
      </c>
      <c r="I55" s="29"/>
      <c r="J55" s="36"/>
      <c r="K55" s="29"/>
      <c r="L55" s="33"/>
      <c r="M55" s="33"/>
      <c r="N55" s="33"/>
      <c r="O55" s="15"/>
    </row>
    <row r="56" spans="1:18" x14ac:dyDescent="0.25">
      <c r="A56" s="7" t="s">
        <v>20</v>
      </c>
      <c r="B56" s="82">
        <v>74.127600000000015</v>
      </c>
      <c r="C56" s="29">
        <v>74.127600000000015</v>
      </c>
      <c r="D56" s="31">
        <v>74.127600000000015</v>
      </c>
      <c r="E56" s="29"/>
      <c r="F56" s="82">
        <f>1.062*104.7</f>
        <v>111.19140000000002</v>
      </c>
      <c r="G56" s="25">
        <f t="shared" si="0"/>
        <v>222.38280000000003</v>
      </c>
      <c r="H56" s="29">
        <f t="shared" si="1"/>
        <v>74.127600000000015</v>
      </c>
      <c r="I56" s="29"/>
      <c r="J56" s="36"/>
      <c r="K56" s="29"/>
      <c r="L56" s="33"/>
      <c r="M56" s="33"/>
      <c r="N56" s="33"/>
      <c r="O56" s="15"/>
      <c r="P56" s="13"/>
      <c r="Q56" s="13"/>
      <c r="R56" s="13"/>
    </row>
    <row r="57" spans="1:18" x14ac:dyDescent="0.25">
      <c r="A57" s="7" t="s">
        <v>21</v>
      </c>
      <c r="B57" s="82">
        <v>842.88</v>
      </c>
      <c r="C57" s="27">
        <v>842.88</v>
      </c>
      <c r="D57" s="28">
        <v>842.88</v>
      </c>
      <c r="E57" s="37"/>
      <c r="F57" s="82">
        <f>1264.32</f>
        <v>1264.32</v>
      </c>
      <c r="G57" s="25">
        <f t="shared" si="0"/>
        <v>2528.64</v>
      </c>
      <c r="H57" s="29">
        <f t="shared" si="1"/>
        <v>842.88</v>
      </c>
      <c r="I57" s="29"/>
      <c r="J57" s="38"/>
      <c r="K57" s="39"/>
      <c r="L57" s="39"/>
      <c r="M57" s="39"/>
      <c r="N57" s="30"/>
      <c r="O57" s="26"/>
    </row>
    <row r="58" spans="1:18" x14ac:dyDescent="0.25">
      <c r="A58" s="7" t="s">
        <v>22</v>
      </c>
      <c r="B58" s="82">
        <v>211.21056000000002</v>
      </c>
      <c r="C58" s="27">
        <v>211.21056000000002</v>
      </c>
      <c r="D58" s="28">
        <v>211.21056000000002</v>
      </c>
      <c r="E58" s="29"/>
      <c r="F58" s="82">
        <f>298.32*1.062</f>
        <v>316.81584000000004</v>
      </c>
      <c r="G58" s="25">
        <f t="shared" si="0"/>
        <v>633.63168000000007</v>
      </c>
      <c r="H58" s="29">
        <f t="shared" si="1"/>
        <v>211.21056000000002</v>
      </c>
      <c r="I58" s="29"/>
      <c r="J58" s="35"/>
      <c r="K58" s="29"/>
      <c r="L58" s="30"/>
      <c r="M58" s="30"/>
      <c r="N58" s="30"/>
      <c r="O58" s="26"/>
    </row>
    <row r="59" spans="1:18" x14ac:dyDescent="0.25">
      <c r="A59" s="7" t="s">
        <v>23</v>
      </c>
      <c r="B59" s="82">
        <v>157.54416000000001</v>
      </c>
      <c r="C59" s="27">
        <v>157.54416000000001</v>
      </c>
      <c r="D59" s="28">
        <v>157.54416000000001</v>
      </c>
      <c r="E59" s="29"/>
      <c r="F59" s="82">
        <f>222.52*1.062</f>
        <v>236.31624000000002</v>
      </c>
      <c r="G59" s="25">
        <f t="shared" si="0"/>
        <v>472.63248000000004</v>
      </c>
      <c r="H59" s="29">
        <f t="shared" si="1"/>
        <v>157.54416000000001</v>
      </c>
      <c r="I59" s="29"/>
      <c r="J59" s="36"/>
      <c r="K59" s="29"/>
      <c r="L59" s="30"/>
      <c r="M59" s="30"/>
      <c r="N59" s="30"/>
      <c r="O59" s="26"/>
    </row>
    <row r="60" spans="1:18" x14ac:dyDescent="0.25">
      <c r="A60" s="7" t="s">
        <v>24</v>
      </c>
      <c r="B60" s="82">
        <v>157.54416000000001</v>
      </c>
      <c r="C60" s="27">
        <v>157.54416000000001</v>
      </c>
      <c r="D60" s="28">
        <v>157.54416000000001</v>
      </c>
      <c r="E60" s="29"/>
      <c r="F60" s="82">
        <f>222.52*1.062</f>
        <v>236.31624000000002</v>
      </c>
      <c r="G60" s="25">
        <f t="shared" si="0"/>
        <v>472.63248000000004</v>
      </c>
      <c r="H60" s="29">
        <f t="shared" si="1"/>
        <v>157.54416000000001</v>
      </c>
      <c r="I60" s="29"/>
      <c r="J60" s="38"/>
      <c r="K60" s="16"/>
      <c r="L60" s="30"/>
      <c r="M60" s="30"/>
      <c r="N60" s="30"/>
      <c r="O60" s="26"/>
    </row>
    <row r="61" spans="1:18" x14ac:dyDescent="0.25">
      <c r="A61" s="7" t="s">
        <v>25</v>
      </c>
      <c r="B61" s="82">
        <v>292.52436000000006</v>
      </c>
      <c r="C61" s="27">
        <v>292.52436000000006</v>
      </c>
      <c r="D61" s="28">
        <v>292.52436000000006</v>
      </c>
      <c r="E61" s="29"/>
      <c r="F61" s="82">
        <f>413.17*1.062</f>
        <v>438.78654000000006</v>
      </c>
      <c r="G61" s="25">
        <f t="shared" si="0"/>
        <v>877.57308000000012</v>
      </c>
      <c r="H61" s="29">
        <f t="shared" si="1"/>
        <v>292.52436000000006</v>
      </c>
      <c r="I61" s="29"/>
      <c r="J61" s="35"/>
      <c r="K61" s="29"/>
      <c r="L61" s="30"/>
      <c r="M61" s="30"/>
      <c r="N61" s="30"/>
      <c r="O61" s="26"/>
    </row>
    <row r="62" spans="1:18" x14ac:dyDescent="0.25">
      <c r="A62" s="7" t="s">
        <v>26</v>
      </c>
      <c r="B62" s="83">
        <v>248.65333333333334</v>
      </c>
      <c r="C62" s="27">
        <v>248.65333333333334</v>
      </c>
      <c r="D62" s="28">
        <v>248.65333333333334</v>
      </c>
      <c r="E62" s="29"/>
      <c r="F62" s="83">
        <v>372.98</v>
      </c>
      <c r="G62" s="25">
        <f t="shared" si="0"/>
        <v>745.96</v>
      </c>
      <c r="H62" s="29">
        <f t="shared" si="1"/>
        <v>248.65333333333334</v>
      </c>
      <c r="I62" s="29"/>
      <c r="J62" s="36"/>
      <c r="K62" s="29"/>
      <c r="L62" s="30"/>
      <c r="M62" s="30"/>
      <c r="N62" s="30"/>
      <c r="O62" s="26"/>
    </row>
    <row r="63" spans="1:18" ht="15.75" thickBot="1" x14ac:dyDescent="0.3">
      <c r="A63" s="56" t="s">
        <v>27</v>
      </c>
      <c r="B63" s="57">
        <f>SUM(B47:B62)</f>
        <v>6387.2734800000017</v>
      </c>
      <c r="C63" s="57">
        <f t="shared" ref="C63:D63" si="2">SUM(C47:C62)</f>
        <v>6387.2734800000017</v>
      </c>
      <c r="D63" s="57">
        <f t="shared" si="2"/>
        <v>6387.2734800000017</v>
      </c>
      <c r="E63" s="55"/>
      <c r="F63" s="57">
        <f>SUM(F47:F62)</f>
        <v>9580.9102199999979</v>
      </c>
      <c r="G63" s="57">
        <f>SUM(G47:G62)</f>
        <v>19161.820439999996</v>
      </c>
      <c r="H63" s="57">
        <f>SUM(H47:H62)</f>
        <v>6387.2734800000017</v>
      </c>
      <c r="I63" s="40"/>
      <c r="J63" s="40"/>
      <c r="K63" s="40"/>
      <c r="L63" s="40"/>
      <c r="M63" s="40"/>
      <c r="N63" s="40"/>
    </row>
    <row r="64" spans="1:18" ht="15.75" thickBot="1" x14ac:dyDescent="0.3">
      <c r="B64" s="23"/>
      <c r="C64" s="23"/>
      <c r="D64" s="23"/>
      <c r="E64" s="25"/>
      <c r="F64" s="25"/>
      <c r="G64" s="25"/>
      <c r="H64" s="25"/>
      <c r="I64" s="25"/>
      <c r="J64" s="25"/>
      <c r="K64" s="25"/>
      <c r="L64" s="26"/>
      <c r="M64" s="26"/>
      <c r="N64" s="26"/>
      <c r="O64" s="26"/>
    </row>
    <row r="65" spans="1:16" s="59" customFormat="1" x14ac:dyDescent="0.25">
      <c r="A65" s="69" t="s">
        <v>28</v>
      </c>
      <c r="B65" s="41"/>
      <c r="C65" s="41"/>
      <c r="D65" s="42"/>
      <c r="E65" s="23"/>
      <c r="F65" s="23"/>
      <c r="G65" s="23"/>
      <c r="H65" s="23"/>
      <c r="I65" s="23"/>
      <c r="J65" s="23"/>
      <c r="K65" s="23"/>
      <c r="L65" s="58"/>
      <c r="M65" s="58"/>
      <c r="N65" s="58"/>
      <c r="O65" s="58"/>
    </row>
    <row r="66" spans="1:16" s="59" customFormat="1" x14ac:dyDescent="0.25">
      <c r="A66" s="63"/>
      <c r="B66" s="93" t="s">
        <v>47</v>
      </c>
      <c r="C66" s="93" t="s">
        <v>48</v>
      </c>
      <c r="D66" s="94" t="s">
        <v>49</v>
      </c>
      <c r="E66" s="23"/>
      <c r="F66" s="23"/>
      <c r="G66" s="23"/>
      <c r="H66" s="23"/>
      <c r="I66" s="23"/>
      <c r="J66" s="23"/>
      <c r="K66" s="23"/>
      <c r="L66" s="58"/>
      <c r="M66" s="58"/>
      <c r="N66" s="58"/>
    </row>
    <row r="67" spans="1:16" s="59" customFormat="1" x14ac:dyDescent="0.25">
      <c r="A67" s="43"/>
      <c r="B67" s="44">
        <v>45534</v>
      </c>
      <c r="C67" s="44">
        <v>46008</v>
      </c>
      <c r="D67" s="95">
        <v>45777</v>
      </c>
      <c r="E67" s="23"/>
      <c r="F67" s="23"/>
      <c r="G67" s="23"/>
      <c r="H67" s="23"/>
      <c r="I67" s="23"/>
      <c r="J67" s="23"/>
      <c r="K67" s="23"/>
      <c r="L67" s="58"/>
      <c r="M67" s="58"/>
      <c r="N67" s="58"/>
    </row>
    <row r="68" spans="1:16" s="59" customFormat="1" x14ac:dyDescent="0.25">
      <c r="A68" s="43"/>
      <c r="B68" s="44">
        <v>45565</v>
      </c>
      <c r="C68" s="44">
        <v>45674</v>
      </c>
      <c r="D68" s="95">
        <v>45807</v>
      </c>
      <c r="E68" s="23"/>
      <c r="F68" s="23"/>
      <c r="G68" s="23"/>
      <c r="H68" s="23"/>
      <c r="I68" s="23"/>
      <c r="J68" s="23"/>
      <c r="K68" s="23"/>
      <c r="L68" s="58"/>
      <c r="M68" s="58"/>
      <c r="N68" s="58"/>
    </row>
    <row r="69" spans="1:16" s="59" customFormat="1" ht="15.75" thickBot="1" x14ac:dyDescent="0.3">
      <c r="A69" s="45"/>
      <c r="B69" s="46">
        <v>45595</v>
      </c>
      <c r="C69" s="46">
        <v>45705</v>
      </c>
      <c r="D69" s="96">
        <v>45838</v>
      </c>
      <c r="E69" s="23"/>
      <c r="F69" s="23"/>
      <c r="G69" s="23"/>
      <c r="H69" s="23"/>
      <c r="I69" s="23"/>
      <c r="J69" s="23"/>
      <c r="K69" s="23"/>
      <c r="L69" s="58"/>
      <c r="M69" s="58"/>
      <c r="N69" s="58"/>
    </row>
    <row r="70" spans="1:16" s="59" customFormat="1" ht="15.75" thickBot="1" x14ac:dyDescent="0.3">
      <c r="A70" s="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58"/>
      <c r="M70" s="58"/>
      <c r="N70" s="58"/>
    </row>
    <row r="71" spans="1:16" s="59" customFormat="1" x14ac:dyDescent="0.25">
      <c r="A71" s="64" t="s">
        <v>29</v>
      </c>
      <c r="B71" s="41"/>
      <c r="C71" s="41"/>
      <c r="D71" s="42"/>
      <c r="E71" s="23"/>
      <c r="F71" s="23"/>
      <c r="G71" s="23"/>
      <c r="H71" s="23"/>
      <c r="I71" s="23"/>
      <c r="J71" s="23"/>
      <c r="K71" s="23"/>
      <c r="L71" s="58"/>
      <c r="M71" s="58"/>
      <c r="N71" s="58"/>
    </row>
    <row r="72" spans="1:16" s="59" customFormat="1" x14ac:dyDescent="0.25">
      <c r="A72" s="47" t="s">
        <v>30</v>
      </c>
      <c r="B72" s="23"/>
      <c r="C72" s="23"/>
      <c r="D72" s="24"/>
      <c r="E72" s="23"/>
      <c r="F72" s="23"/>
      <c r="G72" s="23"/>
      <c r="H72" s="23"/>
      <c r="I72" s="23"/>
      <c r="J72" s="23"/>
      <c r="K72" s="23"/>
      <c r="L72" s="58"/>
      <c r="M72" s="58"/>
      <c r="N72" s="58"/>
      <c r="O72" s="58"/>
    </row>
    <row r="73" spans="1:16" s="59" customFormat="1" x14ac:dyDescent="0.25">
      <c r="A73" s="47" t="s">
        <v>31</v>
      </c>
      <c r="B73" s="23"/>
      <c r="C73" s="23"/>
      <c r="D73" s="24"/>
      <c r="E73" s="23"/>
      <c r="F73" s="23"/>
      <c r="G73" s="23"/>
      <c r="H73" s="23"/>
      <c r="I73" s="23"/>
      <c r="J73" s="23"/>
      <c r="K73" s="23"/>
      <c r="L73" s="58"/>
      <c r="M73" s="58"/>
      <c r="N73" s="58"/>
    </row>
    <row r="74" spans="1:16" s="59" customFormat="1" x14ac:dyDescent="0.25">
      <c r="A74" s="47" t="s">
        <v>32</v>
      </c>
      <c r="B74" s="48"/>
      <c r="C74" s="48"/>
      <c r="D74" s="49"/>
      <c r="E74" s="48"/>
      <c r="F74" s="48"/>
      <c r="G74" s="48"/>
      <c r="H74" s="48"/>
      <c r="I74" s="48"/>
      <c r="J74" s="48"/>
      <c r="K74" s="48"/>
      <c r="L74" s="60"/>
      <c r="M74" s="60"/>
      <c r="N74" s="60"/>
      <c r="O74" s="60"/>
      <c r="P74" s="60"/>
    </row>
    <row r="75" spans="1:16" s="59" customFormat="1" ht="15.75" thickBot="1" x14ac:dyDescent="0.3">
      <c r="A75" s="51" t="s">
        <v>33</v>
      </c>
      <c r="B75" s="52"/>
      <c r="C75" s="52"/>
      <c r="D75" s="53"/>
      <c r="E75" s="3"/>
      <c r="F75" s="3"/>
      <c r="G75" s="3"/>
      <c r="H75" s="3"/>
      <c r="I75" s="3"/>
      <c r="J75" s="3"/>
      <c r="K75" s="3"/>
    </row>
    <row r="76" spans="1:16" s="59" customFormat="1" x14ac:dyDescent="0.25">
      <c r="A76" s="27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6" s="59" customFormat="1" x14ac:dyDescent="0.25">
      <c r="A77" s="3" t="s">
        <v>43</v>
      </c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6" s="59" customFormat="1" x14ac:dyDescent="0.25">
      <c r="A78" s="54"/>
      <c r="B78" s="3"/>
      <c r="C78" s="3"/>
      <c r="D78" s="3"/>
    </row>
    <row r="79" spans="1:16" s="59" customFormat="1" x14ac:dyDescent="0.25">
      <c r="A79" s="3"/>
      <c r="B79" s="3"/>
      <c r="C79" s="3"/>
      <c r="D79" s="3"/>
    </row>
    <row r="80" spans="1:16" s="59" customFormat="1" x14ac:dyDescent="0.25">
      <c r="A80" s="3"/>
      <c r="B80" s="3"/>
      <c r="C80" s="3"/>
      <c r="D80" s="3"/>
    </row>
    <row r="81" spans="1:14" s="59" customFormat="1" ht="15" customHeight="1" x14ac:dyDescent="0.25">
      <c r="A81" s="80" t="s">
        <v>44</v>
      </c>
      <c r="B81" s="80"/>
      <c r="C81" s="80"/>
      <c r="D81" s="80"/>
      <c r="E81" s="80"/>
      <c r="F81" s="80"/>
      <c r="G81" s="80"/>
      <c r="H81" s="61"/>
      <c r="I81" s="61"/>
      <c r="J81" s="61"/>
      <c r="K81" s="61"/>
      <c r="L81" s="61"/>
      <c r="M81" s="61"/>
    </row>
    <row r="82" spans="1:14" s="59" customFormat="1" ht="27.75" customHeight="1" x14ac:dyDescent="0.25">
      <c r="A82" s="80" t="s">
        <v>45</v>
      </c>
      <c r="B82" s="80"/>
      <c r="C82" s="80"/>
      <c r="D82" s="80"/>
      <c r="E82" s="80"/>
      <c r="F82" s="80"/>
      <c r="G82" s="80"/>
      <c r="H82" s="61"/>
      <c r="I82" s="61"/>
      <c r="J82" s="61"/>
      <c r="K82" s="61"/>
      <c r="L82" s="61"/>
      <c r="M82" s="61"/>
    </row>
    <row r="83" spans="1:14" s="59" customFormat="1" x14ac:dyDescent="0.25">
      <c r="A83" s="80"/>
      <c r="B83" s="80"/>
      <c r="C83" s="80"/>
      <c r="D83" s="80"/>
      <c r="E83" s="80"/>
      <c r="F83" s="80"/>
      <c r="G83" s="80"/>
    </row>
    <row r="84" spans="1:14" s="59" customFormat="1" x14ac:dyDescent="0.25">
      <c r="A84" s="80"/>
      <c r="B84" s="80"/>
      <c r="C84" s="80"/>
      <c r="D84" s="80"/>
      <c r="E84" s="80"/>
      <c r="F84" s="80"/>
      <c r="G84" s="80"/>
    </row>
    <row r="85" spans="1:14" s="59" customFormat="1" x14ac:dyDescent="0.25">
      <c r="A85" s="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58"/>
      <c r="M85" s="58"/>
      <c r="N85" s="58"/>
    </row>
    <row r="86" spans="1:14" s="59" customFormat="1" x14ac:dyDescent="0.25">
      <c r="A86" s="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58"/>
      <c r="M86" s="58"/>
      <c r="N86" s="58"/>
    </row>
    <row r="87" spans="1:14" s="59" customFormat="1" x14ac:dyDescent="0.25">
      <c r="A87" s="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58"/>
      <c r="M87" s="58"/>
      <c r="N87" s="58"/>
    </row>
    <row r="88" spans="1:14" s="59" customFormat="1" x14ac:dyDescent="0.25">
      <c r="A88" s="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58"/>
      <c r="M88" s="58"/>
      <c r="N88" s="58"/>
    </row>
    <row r="89" spans="1:14" s="59" customFormat="1" x14ac:dyDescent="0.25">
      <c r="A89" s="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58"/>
      <c r="M89" s="58"/>
      <c r="N89" s="58"/>
    </row>
    <row r="90" spans="1:14" s="59" customFormat="1" x14ac:dyDescent="0.25">
      <c r="A90" s="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58"/>
      <c r="M90" s="58"/>
      <c r="N90" s="58"/>
    </row>
    <row r="91" spans="1:14" x14ac:dyDescent="0.25">
      <c r="B91" s="23"/>
      <c r="C91" s="23"/>
      <c r="D91" s="23"/>
      <c r="E91" s="25"/>
      <c r="F91" s="25"/>
      <c r="G91" s="25"/>
      <c r="H91" s="25"/>
      <c r="I91" s="25"/>
      <c r="J91" s="25"/>
      <c r="K91" s="25"/>
      <c r="L91" s="26"/>
      <c r="M91" s="26"/>
      <c r="N91" s="26"/>
    </row>
    <row r="92" spans="1:14" x14ac:dyDescent="0.25">
      <c r="B92" s="23"/>
      <c r="C92" s="23"/>
      <c r="D92" s="23"/>
      <c r="E92" s="25"/>
      <c r="F92" s="25"/>
      <c r="G92" s="25"/>
      <c r="H92" s="25"/>
      <c r="I92" s="25"/>
      <c r="J92" s="25"/>
      <c r="K92" s="25"/>
      <c r="L92" s="26"/>
      <c r="M92" s="26"/>
      <c r="N92" s="26"/>
    </row>
    <row r="93" spans="1:14" x14ac:dyDescent="0.25">
      <c r="B93" s="23"/>
      <c r="C93" s="23"/>
      <c r="D93" s="23"/>
      <c r="E93" s="25"/>
      <c r="F93" s="25"/>
      <c r="G93" s="25"/>
      <c r="H93" s="25"/>
      <c r="I93" s="25"/>
      <c r="J93" s="25"/>
      <c r="K93" s="25"/>
      <c r="L93" s="26"/>
      <c r="M93" s="26"/>
      <c r="N93" s="26"/>
    </row>
    <row r="94" spans="1:14" x14ac:dyDescent="0.25">
      <c r="B94" s="23"/>
      <c r="C94" s="23"/>
      <c r="D94" s="23"/>
      <c r="E94" s="25"/>
      <c r="F94" s="25"/>
      <c r="G94" s="25"/>
      <c r="H94" s="25"/>
      <c r="I94" s="25"/>
      <c r="J94" s="25"/>
      <c r="K94" s="25"/>
      <c r="L94" s="26"/>
      <c r="M94" s="26"/>
      <c r="N94" s="26"/>
    </row>
    <row r="95" spans="1:14" x14ac:dyDescent="0.25">
      <c r="B95" s="23"/>
      <c r="C95" s="23"/>
      <c r="D95" s="23"/>
      <c r="E95" s="25"/>
      <c r="F95" s="25"/>
      <c r="G95" s="25"/>
      <c r="H95" s="25"/>
      <c r="I95" s="25"/>
      <c r="J95" s="25"/>
      <c r="K95" s="25"/>
      <c r="L95" s="26"/>
      <c r="M95" s="26"/>
      <c r="N95" s="26"/>
    </row>
    <row r="96" spans="1:14" x14ac:dyDescent="0.25">
      <c r="B96" s="23"/>
      <c r="C96" s="23"/>
      <c r="D96" s="23"/>
      <c r="E96" s="25"/>
      <c r="F96" s="25"/>
      <c r="G96" s="25"/>
      <c r="H96" s="25"/>
      <c r="I96" s="25"/>
      <c r="J96" s="25"/>
      <c r="K96" s="25"/>
      <c r="L96" s="26"/>
      <c r="M96" s="26"/>
      <c r="N96" s="26"/>
    </row>
    <row r="97" spans="2:14" x14ac:dyDescent="0.25">
      <c r="B97" s="23"/>
      <c r="C97" s="23"/>
      <c r="D97" s="23"/>
      <c r="E97" s="25"/>
      <c r="F97" s="25"/>
      <c r="G97" s="25"/>
      <c r="H97" s="25"/>
      <c r="I97" s="25"/>
      <c r="J97" s="25"/>
      <c r="K97" s="25"/>
      <c r="L97" s="26"/>
      <c r="M97" s="26"/>
      <c r="N97" s="26"/>
    </row>
    <row r="98" spans="2:14" x14ac:dyDescent="0.25">
      <c r="B98" s="23"/>
      <c r="C98" s="23"/>
      <c r="D98" s="23"/>
      <c r="E98" s="25"/>
      <c r="F98" s="25"/>
      <c r="G98" s="25"/>
      <c r="H98" s="25"/>
      <c r="I98" s="25"/>
      <c r="J98" s="25"/>
      <c r="K98" s="25"/>
      <c r="L98" s="26"/>
      <c r="M98" s="26"/>
      <c r="N98" s="26"/>
    </row>
    <row r="99" spans="2:14" x14ac:dyDescent="0.25">
      <c r="B99" s="23"/>
      <c r="C99" s="23"/>
      <c r="D99" s="23"/>
      <c r="E99" s="25"/>
      <c r="F99" s="25"/>
      <c r="G99" s="25"/>
      <c r="H99" s="25"/>
      <c r="I99" s="25"/>
      <c r="J99" s="25"/>
      <c r="K99" s="25"/>
      <c r="L99" s="26"/>
      <c r="M99" s="26"/>
      <c r="N99" s="26"/>
    </row>
    <row r="100" spans="2:14" x14ac:dyDescent="0.25">
      <c r="B100" s="23"/>
      <c r="C100" s="23"/>
      <c r="D100" s="23"/>
      <c r="E100" s="25"/>
      <c r="F100" s="25"/>
      <c r="G100" s="25"/>
      <c r="H100" s="25"/>
      <c r="I100" s="25"/>
      <c r="J100" s="25"/>
      <c r="K100" s="25"/>
      <c r="L100" s="26"/>
      <c r="M100" s="26"/>
      <c r="N100" s="26"/>
    </row>
    <row r="101" spans="2:14" x14ac:dyDescent="0.25">
      <c r="B101" s="23"/>
      <c r="C101" s="23"/>
      <c r="D101" s="23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2:14" x14ac:dyDescent="0.25">
      <c r="B102" s="23"/>
      <c r="C102" s="23"/>
      <c r="D102" s="23"/>
      <c r="E102" s="26"/>
      <c r="F102" s="26"/>
      <c r="G102" s="26"/>
      <c r="H102" s="26"/>
      <c r="I102" s="26"/>
      <c r="J102" s="26"/>
      <c r="K102" s="26"/>
      <c r="L102" s="26"/>
      <c r="M102" s="26"/>
      <c r="N102" s="26"/>
    </row>
    <row r="103" spans="2:14" x14ac:dyDescent="0.25">
      <c r="B103" s="23"/>
      <c r="C103" s="23"/>
      <c r="D103" s="23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2:14" x14ac:dyDescent="0.25">
      <c r="B104" s="23"/>
      <c r="C104" s="23"/>
      <c r="D104" s="23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2:14" x14ac:dyDescent="0.25">
      <c r="B105" s="23"/>
      <c r="C105" s="23"/>
      <c r="D105" s="23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2:14" x14ac:dyDescent="0.25">
      <c r="B106" s="23"/>
      <c r="C106" s="23"/>
      <c r="D106" s="23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2:14" x14ac:dyDescent="0.25">
      <c r="B107" s="23"/>
      <c r="C107" s="23"/>
      <c r="D107" s="23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2:14" x14ac:dyDescent="0.25">
      <c r="B108" s="23"/>
      <c r="C108" s="23"/>
      <c r="D108" s="23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2:14" x14ac:dyDescent="0.25">
      <c r="B109" s="23"/>
      <c r="C109" s="23"/>
      <c r="D109" s="23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2:14" x14ac:dyDescent="0.25">
      <c r="B110" s="23"/>
      <c r="C110" s="23"/>
      <c r="D110" s="23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2:14" x14ac:dyDescent="0.25">
      <c r="B111" s="23"/>
      <c r="C111" s="23"/>
      <c r="D111" s="23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2:14" x14ac:dyDescent="0.25">
      <c r="B112" s="23"/>
      <c r="C112" s="23"/>
      <c r="D112" s="23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2:14" x14ac:dyDescent="0.25">
      <c r="B113" s="23"/>
      <c r="C113" s="23"/>
      <c r="D113" s="23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2:14" x14ac:dyDescent="0.25">
      <c r="B114" s="23"/>
      <c r="C114" s="23"/>
      <c r="D114" s="23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2:14" x14ac:dyDescent="0.25">
      <c r="B115" s="23"/>
      <c r="C115" s="23"/>
      <c r="D115" s="23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2:14" x14ac:dyDescent="0.25">
      <c r="B116" s="23"/>
      <c r="C116" s="23"/>
      <c r="D116" s="23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2:14" x14ac:dyDescent="0.25">
      <c r="B117" s="23"/>
      <c r="C117" s="23"/>
      <c r="D117" s="23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2:14" x14ac:dyDescent="0.25">
      <c r="B118" s="23"/>
      <c r="C118" s="23"/>
      <c r="D118" s="23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2:14" x14ac:dyDescent="0.25">
      <c r="B119" s="23"/>
      <c r="C119" s="23"/>
      <c r="D119" s="23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2:14" x14ac:dyDescent="0.25">
      <c r="B120" s="23"/>
      <c r="C120" s="23"/>
      <c r="D120" s="23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2:14" x14ac:dyDescent="0.25">
      <c r="B121" s="23"/>
      <c r="C121" s="23"/>
      <c r="D121" s="23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2:14" x14ac:dyDescent="0.25">
      <c r="B122" s="23"/>
      <c r="C122" s="23"/>
      <c r="D122" s="23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2:14" x14ac:dyDescent="0.25">
      <c r="B123" s="23"/>
      <c r="C123" s="23"/>
      <c r="D123" s="23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2:14" x14ac:dyDescent="0.25">
      <c r="B124" s="23"/>
      <c r="C124" s="23"/>
      <c r="D124" s="23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2:14" x14ac:dyDescent="0.25">
      <c r="B125" s="23"/>
      <c r="C125" s="23"/>
      <c r="D125" s="23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2:14" x14ac:dyDescent="0.25">
      <c r="B126" s="23"/>
      <c r="C126" s="23"/>
      <c r="D126" s="23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2:14" x14ac:dyDescent="0.25">
      <c r="B127" s="23"/>
      <c r="C127" s="23"/>
      <c r="D127" s="23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2:14" x14ac:dyDescent="0.25">
      <c r="B128" s="23"/>
      <c r="C128" s="23"/>
      <c r="D128" s="23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2:15" x14ac:dyDescent="0.25">
      <c r="B129" s="23"/>
      <c r="C129" s="23"/>
      <c r="D129" s="23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2:15" x14ac:dyDescent="0.25">
      <c r="B130" s="23"/>
      <c r="C130" s="23"/>
      <c r="D130" s="23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2:15" x14ac:dyDescent="0.25">
      <c r="B131" s="23"/>
      <c r="C131" s="23"/>
      <c r="D131" s="23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2:15" x14ac:dyDescent="0.25">
      <c r="B132" s="23"/>
      <c r="C132" s="23"/>
      <c r="D132" s="23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2:15" x14ac:dyDescent="0.25">
      <c r="B133" s="23"/>
      <c r="C133" s="23"/>
      <c r="D133" s="23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2:15" x14ac:dyDescent="0.25">
      <c r="B134" s="48"/>
      <c r="C134" s="48"/>
      <c r="D134" s="48"/>
      <c r="E134" s="50"/>
      <c r="F134" s="50"/>
      <c r="G134" s="50"/>
      <c r="H134" s="50"/>
      <c r="I134" s="50"/>
      <c r="J134" s="50"/>
      <c r="K134" s="50"/>
      <c r="L134" s="50"/>
      <c r="M134" s="50"/>
      <c r="N134" s="50"/>
    </row>
    <row r="135" spans="2:15" x14ac:dyDescent="0.25">
      <c r="B135" s="23"/>
      <c r="C135" s="23"/>
      <c r="D135" s="23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2:15" x14ac:dyDescent="0.25">
      <c r="B136" s="23"/>
      <c r="C136" s="23"/>
      <c r="D136" s="23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2:15" x14ac:dyDescent="0.25">
      <c r="B137" s="23"/>
      <c r="C137" s="23"/>
      <c r="D137" s="23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2:15" x14ac:dyDescent="0.25">
      <c r="B138" s="23"/>
      <c r="C138" s="23"/>
      <c r="D138" s="23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2:15" x14ac:dyDescent="0.25">
      <c r="B139" s="23"/>
      <c r="C139" s="23"/>
      <c r="D139" s="23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2:15" x14ac:dyDescent="0.25">
      <c r="B140" s="48"/>
      <c r="C140" s="48"/>
      <c r="D140" s="48"/>
      <c r="E140" s="50"/>
      <c r="F140" s="50"/>
      <c r="G140" s="50"/>
      <c r="H140" s="50"/>
      <c r="I140" s="50"/>
      <c r="J140" s="50"/>
      <c r="K140" s="50"/>
      <c r="L140" s="50"/>
      <c r="M140" s="50"/>
      <c r="N140" s="50"/>
    </row>
    <row r="145" spans="2:14" x14ac:dyDescent="0.25">
      <c r="B145" s="23"/>
      <c r="C145" s="23"/>
      <c r="D145" s="23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2:14" x14ac:dyDescent="0.25">
      <c r="B146" s="23"/>
      <c r="C146" s="23"/>
      <c r="D146" s="23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2:14" x14ac:dyDescent="0.25">
      <c r="B147" s="23"/>
      <c r="C147" s="23"/>
      <c r="D147" s="23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2:14" x14ac:dyDescent="0.25">
      <c r="B148" s="23"/>
      <c r="C148" s="23"/>
      <c r="D148" s="23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2:14" x14ac:dyDescent="0.25">
      <c r="B149" s="23"/>
      <c r="C149" s="23"/>
      <c r="D149" s="23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1" spans="2:14" x14ac:dyDescent="0.25">
      <c r="B151" s="23"/>
      <c r="C151" s="23"/>
      <c r="D151" s="23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2:14" x14ac:dyDescent="0.25">
      <c r="B152" s="23"/>
      <c r="C152" s="23"/>
      <c r="D152" s="23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2:14" x14ac:dyDescent="0.25">
      <c r="B153" s="23"/>
      <c r="C153" s="23"/>
      <c r="D153" s="23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2:14" x14ac:dyDescent="0.25">
      <c r="B154" s="23"/>
      <c r="C154" s="23"/>
      <c r="D154" s="23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2:14" x14ac:dyDescent="0.25">
      <c r="B155" s="23"/>
      <c r="C155" s="23"/>
      <c r="D155" s="23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2:14" x14ac:dyDescent="0.25">
      <c r="B156" s="23"/>
      <c r="C156" s="23"/>
      <c r="D156" s="23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2:14" x14ac:dyDescent="0.25">
      <c r="B157" s="23"/>
      <c r="C157" s="23"/>
      <c r="D157" s="23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2:14" x14ac:dyDescent="0.25">
      <c r="B158" s="23"/>
      <c r="C158" s="23"/>
      <c r="D158" s="23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2:14" x14ac:dyDescent="0.25">
      <c r="B159" s="23"/>
      <c r="C159" s="23"/>
      <c r="D159" s="23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2:14" x14ac:dyDescent="0.25">
      <c r="B160" s="23"/>
      <c r="C160" s="23"/>
      <c r="D160" s="23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2:14" x14ac:dyDescent="0.25">
      <c r="B161" s="23"/>
      <c r="C161" s="23"/>
      <c r="D161" s="23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2:14" x14ac:dyDescent="0.25">
      <c r="B162" s="23"/>
      <c r="C162" s="23"/>
      <c r="D162" s="23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2:14" x14ac:dyDescent="0.25">
      <c r="B163" s="23"/>
      <c r="C163" s="23"/>
      <c r="D163" s="23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2:14" x14ac:dyDescent="0.25">
      <c r="B164" s="23"/>
      <c r="C164" s="23"/>
      <c r="D164" s="23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2:14" x14ac:dyDescent="0.25">
      <c r="B165" s="23"/>
      <c r="C165" s="23"/>
      <c r="D165" s="23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2:14" x14ac:dyDescent="0.25">
      <c r="B166" s="23"/>
      <c r="C166" s="23"/>
      <c r="D166" s="23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2:14" x14ac:dyDescent="0.25">
      <c r="B167" s="23"/>
      <c r="C167" s="23"/>
      <c r="D167" s="23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2:14" x14ac:dyDescent="0.25">
      <c r="B168" s="23"/>
      <c r="C168" s="23"/>
      <c r="D168" s="23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2:14" x14ac:dyDescent="0.25">
      <c r="B169" s="23"/>
      <c r="C169" s="23"/>
      <c r="D169" s="23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2:14" x14ac:dyDescent="0.25">
      <c r="B170" s="23"/>
      <c r="C170" s="23"/>
      <c r="D170" s="23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2:14" x14ac:dyDescent="0.25">
      <c r="B171" s="23"/>
      <c r="C171" s="23"/>
      <c r="D171" s="23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2:14" x14ac:dyDescent="0.25">
      <c r="B172" s="23"/>
      <c r="C172" s="23"/>
      <c r="D172" s="23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2:14" x14ac:dyDescent="0.25">
      <c r="B173" s="23"/>
      <c r="C173" s="23"/>
      <c r="D173" s="23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2:14" x14ac:dyDescent="0.25">
      <c r="B174" s="23"/>
      <c r="C174" s="23"/>
      <c r="D174" s="23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2:14" x14ac:dyDescent="0.25">
      <c r="B175" s="23"/>
      <c r="C175" s="23"/>
      <c r="D175" s="23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2:14" x14ac:dyDescent="0.25">
      <c r="B176" s="23"/>
      <c r="C176" s="23"/>
      <c r="D176" s="23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2:14" x14ac:dyDescent="0.25">
      <c r="B177" s="23"/>
      <c r="C177" s="23"/>
      <c r="D177" s="23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2:14" x14ac:dyDescent="0.25">
      <c r="B178" s="23"/>
      <c r="C178" s="23"/>
      <c r="D178" s="23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2:14" x14ac:dyDescent="0.25">
      <c r="B179" s="23"/>
      <c r="C179" s="23"/>
      <c r="D179" s="23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2:14" x14ac:dyDescent="0.25">
      <c r="B180" s="23"/>
      <c r="C180" s="23"/>
      <c r="D180" s="23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2:14" x14ac:dyDescent="0.25">
      <c r="B181" s="23"/>
      <c r="C181" s="23"/>
      <c r="D181" s="23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2:14" x14ac:dyDescent="0.25">
      <c r="B182" s="23"/>
      <c r="C182" s="23"/>
      <c r="D182" s="23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2:14" x14ac:dyDescent="0.25">
      <c r="B183" s="23"/>
      <c r="C183" s="23"/>
      <c r="D183" s="23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2:14" x14ac:dyDescent="0.25">
      <c r="B184" s="23"/>
      <c r="C184" s="23"/>
      <c r="D184" s="23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2:14" x14ac:dyDescent="0.25">
      <c r="B185" s="23"/>
      <c r="C185" s="23"/>
      <c r="D185" s="23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7" spans="2:14" x14ac:dyDescent="0.25">
      <c r="B187" s="48"/>
      <c r="C187" s="48"/>
      <c r="D187" s="48"/>
      <c r="E187" s="50"/>
      <c r="F187" s="50"/>
      <c r="G187" s="50"/>
      <c r="H187" s="50"/>
      <c r="I187" s="50"/>
      <c r="J187" s="50"/>
      <c r="K187" s="50"/>
      <c r="L187" s="50"/>
      <c r="M187" s="50"/>
      <c r="N187" s="50"/>
    </row>
  </sheetData>
  <mergeCells count="3">
    <mergeCell ref="A1:N1"/>
    <mergeCell ref="A2:N2"/>
    <mergeCell ref="A3:N3"/>
  </mergeCells>
  <pageMargins left="0.7" right="0.7" top="0.75" bottom="0.75" header="0.3" footer="0.3"/>
  <pageSetup paperSize="5" scale="93" orientation="portrait" horizontalDpi="1200" verticalDpi="1200" r:id="rId1"/>
  <rowBreaks count="1" manualBreakCount="1">
    <brk id="43" max="3" man="1"/>
  </rowBreaks>
  <colBreaks count="1" manualBreakCount="1">
    <brk id="4" max="10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39A3-5FBD-4BD2-B610-1A1653A2C642}">
  <dimension ref="A1:F177"/>
  <sheetViews>
    <sheetView topLeftCell="A351" zoomScaleNormal="100" workbookViewId="0">
      <selection activeCell="A3" sqref="A3:XFD369"/>
    </sheetView>
  </sheetViews>
  <sheetFormatPr defaultRowHeight="15" x14ac:dyDescent="0.25"/>
  <cols>
    <col min="1" max="1" width="24.140625" customWidth="1"/>
    <col min="2" max="2" width="18.5703125" bestFit="1" customWidth="1"/>
    <col min="3" max="3" width="29.7109375" style="102" bestFit="1" customWidth="1"/>
    <col min="4" max="4" width="18.28515625" bestFit="1" customWidth="1"/>
    <col min="5" max="5" width="13.42578125" bestFit="1" customWidth="1"/>
    <col min="6" max="6" width="12.85546875" bestFit="1" customWidth="1"/>
  </cols>
  <sheetData>
    <row r="1" spans="1:6" x14ac:dyDescent="0.25">
      <c r="A1" s="101" t="s">
        <v>57</v>
      </c>
    </row>
    <row r="2" spans="1:6" x14ac:dyDescent="0.25">
      <c r="A2" s="101" t="s">
        <v>63</v>
      </c>
    </row>
    <row r="3" spans="1:6" x14ac:dyDescent="0.25">
      <c r="A3" s="101"/>
    </row>
    <row r="4" spans="1:6" x14ac:dyDescent="0.25">
      <c r="D4" s="103" t="s">
        <v>47</v>
      </c>
      <c r="E4" s="107" t="s">
        <v>48</v>
      </c>
      <c r="F4" s="103" t="s">
        <v>49</v>
      </c>
    </row>
    <row r="5" spans="1:6" x14ac:dyDescent="0.25">
      <c r="D5" s="103" t="s">
        <v>67</v>
      </c>
      <c r="E5" s="103" t="s">
        <v>67</v>
      </c>
      <c r="F5" s="103" t="s">
        <v>67</v>
      </c>
    </row>
    <row r="6" spans="1:6" x14ac:dyDescent="0.25">
      <c r="A6" s="101" t="s">
        <v>64</v>
      </c>
      <c r="B6" t="s">
        <v>60</v>
      </c>
      <c r="C6" s="102" t="s">
        <v>66</v>
      </c>
      <c r="D6" s="102">
        <f>980.4*23</f>
        <v>22549.200000000001</v>
      </c>
      <c r="E6" s="102">
        <f>980.4*23</f>
        <v>22549.200000000001</v>
      </c>
      <c r="F6" s="102">
        <f>980.4*23</f>
        <v>22549.200000000001</v>
      </c>
    </row>
    <row r="7" spans="1:6" x14ac:dyDescent="0.25">
      <c r="B7" t="s">
        <v>58</v>
      </c>
      <c r="D7" s="9">
        <v>6387.27</v>
      </c>
      <c r="E7" s="9">
        <v>6387.27</v>
      </c>
      <c r="F7" s="9">
        <v>6387.27</v>
      </c>
    </row>
    <row r="8" spans="1:6" x14ac:dyDescent="0.25">
      <c r="B8" t="s">
        <v>61</v>
      </c>
      <c r="C8" s="108"/>
      <c r="D8" s="104"/>
      <c r="E8" s="104"/>
      <c r="F8" s="104"/>
    </row>
    <row r="9" spans="1:6" x14ac:dyDescent="0.25">
      <c r="B9" t="s">
        <v>62</v>
      </c>
      <c r="C9" s="108">
        <v>490.2</v>
      </c>
      <c r="D9" s="104">
        <v>490.2</v>
      </c>
      <c r="E9" s="104">
        <v>490.2</v>
      </c>
      <c r="F9" s="104">
        <v>490.2</v>
      </c>
    </row>
    <row r="10" spans="1:6" x14ac:dyDescent="0.25">
      <c r="B10" t="s">
        <v>85</v>
      </c>
      <c r="C10" s="108">
        <v>1464.28</v>
      </c>
      <c r="D10" s="104">
        <v>0</v>
      </c>
      <c r="E10" s="105">
        <v>0</v>
      </c>
      <c r="F10" s="102">
        <v>1464.28</v>
      </c>
    </row>
    <row r="11" spans="1:6" ht="15.75" thickBot="1" x14ac:dyDescent="0.3">
      <c r="B11" t="s">
        <v>59</v>
      </c>
      <c r="D11" s="106">
        <f>SUM(D6:D10)</f>
        <v>29426.670000000002</v>
      </c>
      <c r="E11" s="106">
        <f t="shared" ref="E11:F11" si="0">SUM(E6:E10)</f>
        <v>29426.670000000002</v>
      </c>
      <c r="F11" s="106">
        <f t="shared" si="0"/>
        <v>30890.95</v>
      </c>
    </row>
    <row r="12" spans="1:6" ht="15.75" thickTop="1" x14ac:dyDescent="0.25"/>
    <row r="14" spans="1:6" x14ac:dyDescent="0.25">
      <c r="A14" s="101" t="s">
        <v>65</v>
      </c>
      <c r="B14" t="s">
        <v>60</v>
      </c>
      <c r="C14" s="102" t="s">
        <v>79</v>
      </c>
      <c r="D14" s="102">
        <f>1078.44*23</f>
        <v>24804.120000000003</v>
      </c>
      <c r="E14" s="102">
        <f>1078.44*23</f>
        <v>24804.120000000003</v>
      </c>
      <c r="F14" s="102">
        <f>1078.44*23</f>
        <v>24804.120000000003</v>
      </c>
    </row>
    <row r="15" spans="1:6" x14ac:dyDescent="0.25">
      <c r="B15" t="s">
        <v>58</v>
      </c>
      <c r="D15" s="9">
        <v>6387.27</v>
      </c>
      <c r="E15" s="9">
        <v>6387.27</v>
      </c>
      <c r="F15" s="9">
        <v>6387.27</v>
      </c>
    </row>
    <row r="16" spans="1:6" x14ac:dyDescent="0.25">
      <c r="B16" t="s">
        <v>61</v>
      </c>
      <c r="C16" s="108"/>
      <c r="D16" s="104"/>
      <c r="E16" s="104"/>
      <c r="F16" s="104"/>
    </row>
    <row r="17" spans="1:6" x14ac:dyDescent="0.25">
      <c r="B17" t="s">
        <v>62</v>
      </c>
      <c r="C17" s="108">
        <v>490.2</v>
      </c>
      <c r="D17" s="104">
        <v>490.2</v>
      </c>
      <c r="E17" s="104">
        <v>490.2</v>
      </c>
      <c r="F17" s="104">
        <v>490.2</v>
      </c>
    </row>
    <row r="18" spans="1:6" x14ac:dyDescent="0.25">
      <c r="B18" t="s">
        <v>85</v>
      </c>
      <c r="C18" s="108">
        <v>1464.28</v>
      </c>
      <c r="D18" s="104">
        <v>0</v>
      </c>
      <c r="E18" s="105">
        <v>0</v>
      </c>
      <c r="F18" s="102">
        <v>1464.28</v>
      </c>
    </row>
    <row r="19" spans="1:6" ht="15.75" thickBot="1" x14ac:dyDescent="0.3">
      <c r="B19" t="s">
        <v>59</v>
      </c>
      <c r="D19" s="106">
        <f>SUM(D14:D18)</f>
        <v>31681.590000000004</v>
      </c>
      <c r="E19" s="106">
        <f t="shared" ref="E19" si="1">SUM(E14:E18)</f>
        <v>31681.590000000004</v>
      </c>
      <c r="F19" s="106">
        <f t="shared" ref="F19" si="2">SUM(F14:F18)</f>
        <v>33145.870000000003</v>
      </c>
    </row>
    <row r="20" spans="1:6" ht="15.75" thickTop="1" x14ac:dyDescent="0.25">
      <c r="C20" s="108"/>
      <c r="D20" s="104"/>
      <c r="E20" s="102"/>
    </row>
    <row r="21" spans="1:6" x14ac:dyDescent="0.25">
      <c r="B21" t="s">
        <v>68</v>
      </c>
      <c r="C21" s="108"/>
      <c r="D21" s="104">
        <f>+$D$14*0.5+$D$15</f>
        <v>18789.330000000002</v>
      </c>
      <c r="E21" s="104">
        <f>+$E$14*0.5+$E$15</f>
        <v>18789.330000000002</v>
      </c>
      <c r="F21" s="104">
        <f>+$F$14*0.5+$F$15</f>
        <v>18789.330000000002</v>
      </c>
    </row>
    <row r="22" spans="1:6" x14ac:dyDescent="0.25">
      <c r="B22" t="s">
        <v>69</v>
      </c>
      <c r="C22" s="108"/>
      <c r="D22" s="104">
        <f>+($D$14*0.5+$D$17+$D$18)/3</f>
        <v>4297.420000000001</v>
      </c>
      <c r="E22" s="104">
        <f>+($E$14*0.5+$E$17+$E$18)/3</f>
        <v>4297.420000000001</v>
      </c>
      <c r="F22" s="104">
        <f>+($F$14*0.5+$F$17+$F$18)/3</f>
        <v>4785.5133333333342</v>
      </c>
    </row>
    <row r="23" spans="1:6" x14ac:dyDescent="0.25">
      <c r="B23" t="s">
        <v>70</v>
      </c>
      <c r="C23" s="108"/>
      <c r="D23" s="104">
        <f t="shared" ref="D23:D24" si="3">+($D$14*0.5+$D$17+$D$18)/3</f>
        <v>4297.420000000001</v>
      </c>
      <c r="E23" s="104">
        <f t="shared" ref="E23:E24" si="4">+($E$14*0.5+$E$17+$E$18)/3</f>
        <v>4297.420000000001</v>
      </c>
      <c r="F23" s="104">
        <f t="shared" ref="F23:F24" si="5">+($F$14*0.5+$F$17+$F$18)/3</f>
        <v>4785.5133333333342</v>
      </c>
    </row>
    <row r="24" spans="1:6" x14ac:dyDescent="0.25">
      <c r="B24" t="s">
        <v>71</v>
      </c>
      <c r="C24" s="108"/>
      <c r="D24" s="104">
        <f t="shared" si="3"/>
        <v>4297.420000000001</v>
      </c>
      <c r="E24" s="104">
        <f t="shared" si="4"/>
        <v>4297.420000000001</v>
      </c>
      <c r="F24" s="104">
        <f t="shared" si="5"/>
        <v>4785.5133333333342</v>
      </c>
    </row>
    <row r="25" spans="1:6" ht="15.75" thickBot="1" x14ac:dyDescent="0.3">
      <c r="B25" t="s">
        <v>59</v>
      </c>
      <c r="C25" s="108"/>
      <c r="D25" s="106">
        <f>SUM(D20:D24)</f>
        <v>31681.590000000007</v>
      </c>
      <c r="E25" s="106">
        <f t="shared" ref="E25:F25" si="6">SUM(E20:E24)</f>
        <v>31681.590000000007</v>
      </c>
      <c r="F25" s="106">
        <f t="shared" si="6"/>
        <v>33145.87000000001</v>
      </c>
    </row>
    <row r="26" spans="1:6" ht="15.75" thickTop="1" x14ac:dyDescent="0.25">
      <c r="C26" s="108"/>
      <c r="D26" s="104"/>
      <c r="E26" s="102"/>
    </row>
    <row r="27" spans="1:6" x14ac:dyDescent="0.25">
      <c r="C27" s="108"/>
      <c r="D27" s="104"/>
      <c r="E27" s="102"/>
    </row>
    <row r="28" spans="1:6" x14ac:dyDescent="0.25">
      <c r="A28" s="101" t="s">
        <v>72</v>
      </c>
      <c r="B28" t="s">
        <v>60</v>
      </c>
      <c r="C28" s="102" t="s">
        <v>80</v>
      </c>
      <c r="D28" s="102">
        <f>1107.85*23</f>
        <v>25480.55</v>
      </c>
      <c r="E28" s="102">
        <f>1107.85*23</f>
        <v>25480.55</v>
      </c>
      <c r="F28" s="102">
        <f>1107.85*23</f>
        <v>25480.55</v>
      </c>
    </row>
    <row r="29" spans="1:6" x14ac:dyDescent="0.25">
      <c r="B29" t="s">
        <v>58</v>
      </c>
      <c r="D29" s="9">
        <v>6387.27</v>
      </c>
      <c r="E29" s="9">
        <v>6387.27</v>
      </c>
      <c r="F29" s="9">
        <v>6387.27</v>
      </c>
    </row>
    <row r="30" spans="1:6" x14ac:dyDescent="0.25">
      <c r="B30" t="s">
        <v>61</v>
      </c>
      <c r="C30" s="108"/>
      <c r="D30" s="104"/>
      <c r="E30" s="104"/>
      <c r="F30" s="104"/>
    </row>
    <row r="31" spans="1:6" x14ac:dyDescent="0.25">
      <c r="B31" t="s">
        <v>62</v>
      </c>
      <c r="C31" s="108">
        <v>490.2</v>
      </c>
      <c r="D31" s="104">
        <v>490.2</v>
      </c>
      <c r="E31" s="104">
        <v>490.2</v>
      </c>
      <c r="F31" s="104">
        <v>490.2</v>
      </c>
    </row>
    <row r="32" spans="1:6" x14ac:dyDescent="0.25">
      <c r="B32" t="s">
        <v>85</v>
      </c>
      <c r="C32" s="108">
        <v>1464.28</v>
      </c>
      <c r="D32" s="104">
        <v>0</v>
      </c>
      <c r="E32" s="105">
        <v>0</v>
      </c>
      <c r="F32" s="102">
        <v>1464.28</v>
      </c>
    </row>
    <row r="33" spans="2:6" ht="15.75" thickBot="1" x14ac:dyDescent="0.3">
      <c r="B33" t="s">
        <v>59</v>
      </c>
      <c r="D33" s="106">
        <f>SUM(D28:D32)</f>
        <v>32358.02</v>
      </c>
      <c r="E33" s="106">
        <f t="shared" ref="E33" si="7">SUM(E28:E32)</f>
        <v>32358.02</v>
      </c>
      <c r="F33" s="106">
        <f t="shared" ref="F33" si="8">SUM(F28:F32)</f>
        <v>33822.300000000003</v>
      </c>
    </row>
    <row r="34" spans="2:6" ht="15.75" thickTop="1" x14ac:dyDescent="0.25">
      <c r="C34" s="108"/>
      <c r="D34" s="104"/>
      <c r="E34" s="102"/>
    </row>
    <row r="35" spans="2:6" x14ac:dyDescent="0.25">
      <c r="B35" t="s">
        <v>68</v>
      </c>
      <c r="C35" s="108"/>
      <c r="D35" s="104">
        <v>5000</v>
      </c>
      <c r="E35" s="104">
        <v>5000</v>
      </c>
      <c r="F35" s="104">
        <v>5000</v>
      </c>
    </row>
    <row r="36" spans="2:6" x14ac:dyDescent="0.25">
      <c r="B36" t="s">
        <v>69</v>
      </c>
      <c r="C36" s="108"/>
      <c r="D36" s="104">
        <f>+(($D$28-5000)+$D$29+$D$31+$D$32)/3</f>
        <v>9119.34</v>
      </c>
      <c r="E36" s="104">
        <f>+(($E$28-5000)+$E$29+$E$31+$E$32)/3</f>
        <v>9119.34</v>
      </c>
      <c r="F36" s="104">
        <f>+(($F$28-5000)+$F$29+F$31+$F$32)/3</f>
        <v>9607.4333333333325</v>
      </c>
    </row>
    <row r="37" spans="2:6" x14ac:dyDescent="0.25">
      <c r="B37" t="s">
        <v>70</v>
      </c>
      <c r="C37" s="108"/>
      <c r="D37" s="104">
        <f t="shared" ref="D37:D38" si="9">+(($D$28-5000)+$D$29+$D$31+$D$32)/3</f>
        <v>9119.34</v>
      </c>
      <c r="E37" s="104">
        <f t="shared" ref="E37:E38" si="10">+(($E$28-5000)+$E$29+$E$31+$E$32)/3</f>
        <v>9119.34</v>
      </c>
      <c r="F37" s="104">
        <f t="shared" ref="F37:F38" si="11">+(($F$28-5000)+$F$29+F$31+$F$32)/3</f>
        <v>9607.4333333333325</v>
      </c>
    </row>
    <row r="38" spans="2:6" x14ac:dyDescent="0.25">
      <c r="B38" t="s">
        <v>71</v>
      </c>
      <c r="C38" s="108"/>
      <c r="D38" s="104">
        <f t="shared" si="9"/>
        <v>9119.34</v>
      </c>
      <c r="E38" s="104">
        <f t="shared" si="10"/>
        <v>9119.34</v>
      </c>
      <c r="F38" s="104">
        <f t="shared" si="11"/>
        <v>9607.4333333333325</v>
      </c>
    </row>
    <row r="39" spans="2:6" ht="15.75" thickBot="1" x14ac:dyDescent="0.3">
      <c r="B39" t="s">
        <v>59</v>
      </c>
      <c r="C39" s="108"/>
      <c r="D39" s="106">
        <f>SUM(D34:D38)</f>
        <v>32358.02</v>
      </c>
      <c r="E39" s="106">
        <f t="shared" ref="E39:F39" si="12">SUM(E34:E38)</f>
        <v>32358.02</v>
      </c>
      <c r="F39" s="106">
        <f t="shared" si="12"/>
        <v>33822.299999999996</v>
      </c>
    </row>
    <row r="40" spans="2:6" s="109" customFormat="1" ht="15.75" thickTop="1" x14ac:dyDescent="0.25">
      <c r="C40" s="110"/>
      <c r="D40" s="104"/>
      <c r="E40" s="105"/>
    </row>
    <row r="41" spans="2:6" s="109" customFormat="1" x14ac:dyDescent="0.25">
      <c r="C41" s="110"/>
      <c r="D41" s="104"/>
      <c r="E41" s="105"/>
    </row>
    <row r="42" spans="2:6" s="109" customFormat="1" x14ac:dyDescent="0.25">
      <c r="C42" s="110"/>
      <c r="D42" s="104"/>
      <c r="E42" s="105"/>
    </row>
    <row r="43" spans="2:6" s="109" customFormat="1" x14ac:dyDescent="0.25">
      <c r="C43" s="110"/>
      <c r="D43" s="104"/>
      <c r="E43" s="105"/>
    </row>
    <row r="44" spans="2:6" s="109" customFormat="1" x14ac:dyDescent="0.25">
      <c r="C44" s="110"/>
      <c r="D44" s="104"/>
      <c r="E44" s="105"/>
    </row>
    <row r="45" spans="2:6" s="109" customFormat="1" x14ac:dyDescent="0.25">
      <c r="C45" s="110"/>
      <c r="D45" s="104"/>
      <c r="E45" s="105"/>
    </row>
    <row r="46" spans="2:6" s="109" customFormat="1" x14ac:dyDescent="0.25">
      <c r="C46" s="110"/>
      <c r="D46" s="104"/>
      <c r="E46" s="105"/>
    </row>
    <row r="47" spans="2:6" s="109" customFormat="1" x14ac:dyDescent="0.25">
      <c r="C47" s="110"/>
      <c r="D47" s="104"/>
      <c r="E47" s="105"/>
    </row>
    <row r="48" spans="2:6" s="109" customFormat="1" x14ac:dyDescent="0.25">
      <c r="C48" s="110"/>
      <c r="D48" s="104"/>
      <c r="E48" s="105"/>
    </row>
    <row r="49" spans="1:5" s="109" customFormat="1" x14ac:dyDescent="0.25">
      <c r="C49" s="110"/>
      <c r="D49" s="104"/>
      <c r="E49" s="105"/>
    </row>
    <row r="50" spans="1:5" s="109" customFormat="1" x14ac:dyDescent="0.25">
      <c r="C50" s="110"/>
      <c r="D50" s="104"/>
      <c r="E50" s="105"/>
    </row>
    <row r="51" spans="1:5" s="109" customFormat="1" x14ac:dyDescent="0.25">
      <c r="C51" s="110"/>
      <c r="D51" s="104"/>
      <c r="E51" s="105"/>
    </row>
    <row r="52" spans="1:5" s="109" customFormat="1" x14ac:dyDescent="0.25">
      <c r="C52" s="110"/>
      <c r="D52" s="104"/>
      <c r="E52" s="105"/>
    </row>
    <row r="53" spans="1:5" s="109" customFormat="1" x14ac:dyDescent="0.25">
      <c r="C53" s="110"/>
      <c r="D53" s="104"/>
      <c r="E53" s="105"/>
    </row>
    <row r="54" spans="1:5" s="109" customFormat="1" x14ac:dyDescent="0.25">
      <c r="C54" s="110"/>
      <c r="D54" s="104"/>
      <c r="E54" s="105"/>
    </row>
    <row r="55" spans="1:5" s="109" customFormat="1" x14ac:dyDescent="0.25">
      <c r="C55" s="110"/>
      <c r="D55" s="104"/>
      <c r="E55" s="105"/>
    </row>
    <row r="56" spans="1:5" s="109" customFormat="1" x14ac:dyDescent="0.25">
      <c r="C56" s="105"/>
      <c r="E56" s="105"/>
    </row>
    <row r="57" spans="1:5" s="109" customFormat="1" x14ac:dyDescent="0.25">
      <c r="C57" s="105"/>
    </row>
    <row r="58" spans="1:5" s="109" customFormat="1" x14ac:dyDescent="0.25">
      <c r="A58" s="111"/>
      <c r="C58" s="105"/>
      <c r="E58" s="105"/>
    </row>
    <row r="59" spans="1:5" s="109" customFormat="1" x14ac:dyDescent="0.25">
      <c r="C59" s="105"/>
    </row>
    <row r="60" spans="1:5" s="109" customFormat="1" x14ac:dyDescent="0.25">
      <c r="C60" s="110"/>
      <c r="D60" s="104"/>
      <c r="E60" s="105"/>
    </row>
    <row r="61" spans="1:5" s="109" customFormat="1" x14ac:dyDescent="0.25">
      <c r="C61" s="110"/>
      <c r="D61" s="104"/>
      <c r="E61" s="105"/>
    </row>
    <row r="62" spans="1:5" s="109" customFormat="1" x14ac:dyDescent="0.25">
      <c r="C62" s="110"/>
      <c r="D62" s="104"/>
      <c r="E62" s="105"/>
    </row>
    <row r="63" spans="1:5" s="109" customFormat="1" x14ac:dyDescent="0.25">
      <c r="C63" s="110"/>
      <c r="D63" s="104"/>
      <c r="E63" s="105"/>
    </row>
    <row r="64" spans="1:5" s="109" customFormat="1" x14ac:dyDescent="0.25">
      <c r="C64" s="110"/>
      <c r="D64" s="104"/>
      <c r="E64" s="105"/>
    </row>
    <row r="65" spans="3:5" s="109" customFormat="1" x14ac:dyDescent="0.25">
      <c r="C65" s="110"/>
      <c r="D65" s="104"/>
      <c r="E65" s="105"/>
    </row>
    <row r="66" spans="3:5" s="109" customFormat="1" x14ac:dyDescent="0.25">
      <c r="C66" s="110"/>
      <c r="D66" s="104"/>
      <c r="E66" s="105"/>
    </row>
    <row r="67" spans="3:5" s="109" customFormat="1" x14ac:dyDescent="0.25">
      <c r="C67" s="110"/>
      <c r="D67" s="104"/>
      <c r="E67" s="105"/>
    </row>
    <row r="68" spans="3:5" s="109" customFormat="1" x14ac:dyDescent="0.25">
      <c r="C68" s="110"/>
      <c r="D68" s="104"/>
      <c r="E68" s="105"/>
    </row>
    <row r="69" spans="3:5" s="109" customFormat="1" x14ac:dyDescent="0.25">
      <c r="C69" s="110"/>
      <c r="D69" s="104"/>
      <c r="E69" s="105"/>
    </row>
    <row r="70" spans="3:5" s="109" customFormat="1" x14ac:dyDescent="0.25">
      <c r="C70" s="110"/>
      <c r="D70" s="104"/>
      <c r="E70" s="105"/>
    </row>
    <row r="71" spans="3:5" s="109" customFormat="1" x14ac:dyDescent="0.25">
      <c r="C71" s="110"/>
      <c r="D71" s="104"/>
      <c r="E71" s="105"/>
    </row>
    <row r="72" spans="3:5" s="109" customFormat="1" x14ac:dyDescent="0.25">
      <c r="C72" s="110"/>
      <c r="D72" s="104"/>
      <c r="E72" s="105"/>
    </row>
    <row r="73" spans="3:5" s="109" customFormat="1" x14ac:dyDescent="0.25">
      <c r="C73" s="110"/>
      <c r="D73" s="104"/>
      <c r="E73" s="105"/>
    </row>
    <row r="74" spans="3:5" s="109" customFormat="1" x14ac:dyDescent="0.25">
      <c r="C74" s="110"/>
      <c r="D74" s="104"/>
      <c r="E74" s="105"/>
    </row>
    <row r="75" spans="3:5" s="109" customFormat="1" x14ac:dyDescent="0.25">
      <c r="C75" s="110"/>
      <c r="D75" s="104"/>
      <c r="E75" s="105"/>
    </row>
    <row r="76" spans="3:5" s="109" customFormat="1" x14ac:dyDescent="0.25">
      <c r="C76" s="110"/>
      <c r="D76" s="104"/>
      <c r="E76" s="105"/>
    </row>
    <row r="77" spans="3:5" s="109" customFormat="1" x14ac:dyDescent="0.25">
      <c r="C77" s="110"/>
      <c r="D77" s="104"/>
      <c r="E77" s="105"/>
    </row>
    <row r="78" spans="3:5" s="109" customFormat="1" x14ac:dyDescent="0.25">
      <c r="C78" s="110"/>
      <c r="D78" s="104"/>
      <c r="E78" s="105"/>
    </row>
    <row r="79" spans="3:5" s="109" customFormat="1" x14ac:dyDescent="0.25">
      <c r="C79" s="105"/>
      <c r="E79" s="105"/>
    </row>
    <row r="80" spans="3:5" s="109" customFormat="1" x14ac:dyDescent="0.25">
      <c r="C80" s="105"/>
    </row>
    <row r="81" spans="1:5" s="109" customFormat="1" x14ac:dyDescent="0.25">
      <c r="A81" s="111"/>
      <c r="C81" s="105"/>
      <c r="E81" s="105"/>
    </row>
    <row r="82" spans="1:5" s="109" customFormat="1" x14ac:dyDescent="0.25">
      <c r="C82" s="105"/>
    </row>
    <row r="83" spans="1:5" s="109" customFormat="1" x14ac:dyDescent="0.25">
      <c r="C83" s="110"/>
      <c r="D83" s="104"/>
      <c r="E83" s="105"/>
    </row>
    <row r="84" spans="1:5" s="109" customFormat="1" x14ac:dyDescent="0.25">
      <c r="C84" s="110"/>
      <c r="D84" s="104"/>
      <c r="E84" s="105"/>
    </row>
    <row r="85" spans="1:5" s="109" customFormat="1" x14ac:dyDescent="0.25">
      <c r="C85" s="110"/>
      <c r="D85" s="104"/>
      <c r="E85" s="105"/>
    </row>
    <row r="86" spans="1:5" s="109" customFormat="1" x14ac:dyDescent="0.25">
      <c r="C86" s="110"/>
      <c r="D86" s="104"/>
      <c r="E86" s="105"/>
    </row>
    <row r="87" spans="1:5" s="109" customFormat="1" x14ac:dyDescent="0.25">
      <c r="C87" s="110"/>
      <c r="D87" s="104"/>
      <c r="E87" s="105"/>
    </row>
    <row r="88" spans="1:5" s="109" customFormat="1" x14ac:dyDescent="0.25">
      <c r="C88" s="110"/>
      <c r="D88" s="104"/>
      <c r="E88" s="105"/>
    </row>
    <row r="89" spans="1:5" s="109" customFormat="1" x14ac:dyDescent="0.25">
      <c r="C89" s="110"/>
      <c r="D89" s="104"/>
      <c r="E89" s="105"/>
    </row>
    <row r="90" spans="1:5" s="109" customFormat="1" x14ac:dyDescent="0.25">
      <c r="C90" s="110"/>
      <c r="D90" s="104"/>
      <c r="E90" s="105"/>
    </row>
    <row r="91" spans="1:5" s="109" customFormat="1" x14ac:dyDescent="0.25">
      <c r="C91" s="110"/>
      <c r="D91" s="104"/>
      <c r="E91" s="105"/>
    </row>
    <row r="92" spans="1:5" s="109" customFormat="1" x14ac:dyDescent="0.25">
      <c r="C92" s="110"/>
      <c r="D92" s="104"/>
      <c r="E92" s="105"/>
    </row>
    <row r="93" spans="1:5" s="109" customFormat="1" x14ac:dyDescent="0.25">
      <c r="C93" s="110"/>
      <c r="D93" s="104"/>
      <c r="E93" s="105"/>
    </row>
    <row r="94" spans="1:5" s="109" customFormat="1" x14ac:dyDescent="0.25">
      <c r="C94" s="110"/>
      <c r="D94" s="104"/>
      <c r="E94" s="105"/>
    </row>
    <row r="95" spans="1:5" s="109" customFormat="1" x14ac:dyDescent="0.25">
      <c r="C95" s="110"/>
      <c r="D95" s="104"/>
      <c r="E95" s="105"/>
    </row>
    <row r="96" spans="1:5" s="109" customFormat="1" x14ac:dyDescent="0.25">
      <c r="C96" s="110"/>
      <c r="D96" s="104"/>
      <c r="E96" s="105"/>
    </row>
    <row r="97" spans="1:5" s="109" customFormat="1" x14ac:dyDescent="0.25">
      <c r="C97" s="110"/>
      <c r="D97" s="104"/>
      <c r="E97" s="105"/>
    </row>
    <row r="98" spans="1:5" s="109" customFormat="1" x14ac:dyDescent="0.25">
      <c r="C98" s="110"/>
      <c r="D98" s="104"/>
      <c r="E98" s="105"/>
    </row>
    <row r="99" spans="1:5" s="109" customFormat="1" x14ac:dyDescent="0.25">
      <c r="C99" s="110"/>
      <c r="D99" s="104"/>
      <c r="E99" s="105"/>
    </row>
    <row r="100" spans="1:5" s="109" customFormat="1" x14ac:dyDescent="0.25">
      <c r="C100" s="110"/>
      <c r="D100" s="104"/>
      <c r="E100" s="105"/>
    </row>
    <row r="101" spans="1:5" s="109" customFormat="1" x14ac:dyDescent="0.25">
      <c r="C101" s="105"/>
      <c r="E101" s="105"/>
    </row>
    <row r="102" spans="1:5" s="109" customFormat="1" x14ac:dyDescent="0.25">
      <c r="C102" s="105"/>
    </row>
    <row r="103" spans="1:5" s="109" customFormat="1" x14ac:dyDescent="0.25">
      <c r="A103" s="111"/>
      <c r="C103" s="105"/>
      <c r="E103" s="105"/>
    </row>
    <row r="104" spans="1:5" s="109" customFormat="1" x14ac:dyDescent="0.25">
      <c r="C104" s="105"/>
    </row>
    <row r="105" spans="1:5" s="109" customFormat="1" x14ac:dyDescent="0.25">
      <c r="C105" s="110"/>
      <c r="D105" s="104"/>
      <c r="E105" s="105"/>
    </row>
    <row r="106" spans="1:5" s="109" customFormat="1" x14ac:dyDescent="0.25">
      <c r="C106" s="110"/>
      <c r="D106" s="104"/>
      <c r="E106" s="105"/>
    </row>
    <row r="107" spans="1:5" s="109" customFormat="1" x14ac:dyDescent="0.25">
      <c r="C107" s="110"/>
      <c r="D107" s="104"/>
      <c r="E107" s="105"/>
    </row>
    <row r="108" spans="1:5" s="109" customFormat="1" x14ac:dyDescent="0.25">
      <c r="C108" s="110"/>
      <c r="D108" s="104"/>
      <c r="E108" s="105"/>
    </row>
    <row r="109" spans="1:5" s="109" customFormat="1" x14ac:dyDescent="0.25">
      <c r="C109" s="110"/>
      <c r="D109" s="104"/>
      <c r="E109" s="105"/>
    </row>
    <row r="110" spans="1:5" s="109" customFormat="1" x14ac:dyDescent="0.25">
      <c r="C110" s="110"/>
      <c r="D110" s="104"/>
      <c r="E110" s="105"/>
    </row>
    <row r="111" spans="1:5" s="109" customFormat="1" x14ac:dyDescent="0.25">
      <c r="C111" s="110"/>
      <c r="D111" s="104"/>
      <c r="E111" s="105"/>
    </row>
    <row r="112" spans="1:5" s="109" customFormat="1" x14ac:dyDescent="0.25">
      <c r="C112" s="110"/>
      <c r="D112" s="104"/>
      <c r="E112" s="105"/>
    </row>
    <row r="113" spans="1:5" s="109" customFormat="1" x14ac:dyDescent="0.25">
      <c r="C113" s="110"/>
      <c r="D113" s="104"/>
      <c r="E113" s="105"/>
    </row>
    <row r="114" spans="1:5" s="109" customFormat="1" x14ac:dyDescent="0.25">
      <c r="C114" s="110"/>
      <c r="D114" s="104"/>
      <c r="E114" s="105"/>
    </row>
    <row r="115" spans="1:5" s="109" customFormat="1" x14ac:dyDescent="0.25">
      <c r="C115" s="110"/>
      <c r="D115" s="104"/>
      <c r="E115" s="105"/>
    </row>
    <row r="116" spans="1:5" s="109" customFormat="1" x14ac:dyDescent="0.25">
      <c r="C116" s="110"/>
      <c r="D116" s="104"/>
      <c r="E116" s="105"/>
    </row>
    <row r="117" spans="1:5" s="109" customFormat="1" x14ac:dyDescent="0.25">
      <c r="C117" s="110"/>
      <c r="D117" s="104"/>
      <c r="E117" s="105"/>
    </row>
    <row r="118" spans="1:5" s="109" customFormat="1" x14ac:dyDescent="0.25">
      <c r="C118" s="110"/>
      <c r="D118" s="104"/>
      <c r="E118" s="105"/>
    </row>
    <row r="119" spans="1:5" s="109" customFormat="1" x14ac:dyDescent="0.25">
      <c r="C119" s="110"/>
      <c r="D119" s="104"/>
      <c r="E119" s="105"/>
    </row>
    <row r="120" spans="1:5" s="109" customFormat="1" x14ac:dyDescent="0.25">
      <c r="C120" s="110"/>
      <c r="D120" s="104"/>
      <c r="E120" s="105"/>
    </row>
    <row r="121" spans="1:5" s="109" customFormat="1" x14ac:dyDescent="0.25">
      <c r="C121" s="110"/>
      <c r="D121" s="104"/>
      <c r="E121" s="105"/>
    </row>
    <row r="122" spans="1:5" s="109" customFormat="1" x14ac:dyDescent="0.25">
      <c r="C122" s="105"/>
      <c r="E122" s="105"/>
    </row>
    <row r="123" spans="1:5" s="109" customFormat="1" x14ac:dyDescent="0.25">
      <c r="C123" s="105"/>
    </row>
    <row r="124" spans="1:5" s="109" customFormat="1" x14ac:dyDescent="0.25">
      <c r="C124" s="105"/>
    </row>
    <row r="125" spans="1:5" s="111" customFormat="1" x14ac:dyDescent="0.25">
      <c r="C125" s="112"/>
      <c r="E125" s="112"/>
    </row>
    <row r="126" spans="1:5" s="109" customFormat="1" x14ac:dyDescent="0.25">
      <c r="C126" s="105"/>
    </row>
    <row r="127" spans="1:5" s="109" customFormat="1" x14ac:dyDescent="0.25">
      <c r="C127" s="105"/>
    </row>
    <row r="128" spans="1:5" s="109" customFormat="1" x14ac:dyDescent="0.25">
      <c r="A128" s="111"/>
      <c r="C128" s="105"/>
      <c r="E128" s="105"/>
    </row>
    <row r="129" spans="3:5" s="109" customFormat="1" x14ac:dyDescent="0.25">
      <c r="C129" s="105"/>
    </row>
    <row r="130" spans="3:5" s="109" customFormat="1" x14ac:dyDescent="0.25">
      <c r="C130" s="110"/>
      <c r="D130" s="104"/>
      <c r="E130" s="105"/>
    </row>
    <row r="131" spans="3:5" s="109" customFormat="1" x14ac:dyDescent="0.25">
      <c r="C131" s="110"/>
      <c r="D131" s="104"/>
      <c r="E131" s="105"/>
    </row>
    <row r="132" spans="3:5" s="109" customFormat="1" x14ac:dyDescent="0.25">
      <c r="C132" s="110"/>
      <c r="D132" s="104"/>
      <c r="E132" s="105"/>
    </row>
    <row r="133" spans="3:5" s="109" customFormat="1" x14ac:dyDescent="0.25">
      <c r="C133" s="110"/>
      <c r="D133" s="104"/>
      <c r="E133" s="105"/>
    </row>
    <row r="134" spans="3:5" s="109" customFormat="1" x14ac:dyDescent="0.25">
      <c r="C134" s="110"/>
      <c r="D134" s="104"/>
      <c r="E134" s="105"/>
    </row>
    <row r="135" spans="3:5" s="109" customFormat="1" x14ac:dyDescent="0.25">
      <c r="C135" s="110"/>
      <c r="D135" s="104"/>
      <c r="E135" s="105"/>
    </row>
    <row r="136" spans="3:5" s="109" customFormat="1" x14ac:dyDescent="0.25">
      <c r="C136" s="110"/>
      <c r="D136" s="104"/>
      <c r="E136" s="105"/>
    </row>
    <row r="137" spans="3:5" s="109" customFormat="1" x14ac:dyDescent="0.25">
      <c r="C137" s="110"/>
      <c r="D137" s="104"/>
      <c r="E137" s="105"/>
    </row>
    <row r="138" spans="3:5" s="109" customFormat="1" x14ac:dyDescent="0.25">
      <c r="C138" s="110"/>
      <c r="D138" s="104"/>
      <c r="E138" s="105"/>
    </row>
    <row r="139" spans="3:5" s="109" customFormat="1" x14ac:dyDescent="0.25">
      <c r="C139" s="110"/>
      <c r="D139" s="104"/>
      <c r="E139" s="105"/>
    </row>
    <row r="140" spans="3:5" s="109" customFormat="1" x14ac:dyDescent="0.25">
      <c r="C140" s="110"/>
      <c r="D140" s="104"/>
      <c r="E140" s="105"/>
    </row>
    <row r="141" spans="3:5" s="109" customFormat="1" x14ac:dyDescent="0.25">
      <c r="C141" s="110"/>
      <c r="D141" s="104"/>
      <c r="E141" s="105"/>
    </row>
    <row r="142" spans="3:5" s="109" customFormat="1" x14ac:dyDescent="0.25">
      <c r="C142" s="110"/>
      <c r="D142" s="104"/>
      <c r="E142" s="105"/>
    </row>
    <row r="143" spans="3:5" s="109" customFormat="1" x14ac:dyDescent="0.25">
      <c r="C143" s="110"/>
      <c r="D143" s="104"/>
      <c r="E143" s="105"/>
    </row>
    <row r="144" spans="3:5" s="109" customFormat="1" x14ac:dyDescent="0.25">
      <c r="C144" s="110"/>
      <c r="D144" s="104"/>
      <c r="E144" s="105"/>
    </row>
    <row r="145" spans="1:5" s="109" customFormat="1" x14ac:dyDescent="0.25">
      <c r="C145" s="110"/>
      <c r="D145" s="104"/>
      <c r="E145" s="105"/>
    </row>
    <row r="146" spans="1:5" s="109" customFormat="1" x14ac:dyDescent="0.25">
      <c r="C146" s="110"/>
      <c r="D146" s="104"/>
      <c r="E146" s="105"/>
    </row>
    <row r="147" spans="1:5" s="109" customFormat="1" x14ac:dyDescent="0.25">
      <c r="C147" s="110"/>
      <c r="D147" s="104"/>
      <c r="E147" s="105"/>
    </row>
    <row r="148" spans="1:5" s="109" customFormat="1" x14ac:dyDescent="0.25">
      <c r="C148" s="105"/>
      <c r="E148" s="105"/>
    </row>
    <row r="149" spans="1:5" s="109" customFormat="1" x14ac:dyDescent="0.25">
      <c r="C149" s="105"/>
    </row>
    <row r="150" spans="1:5" s="109" customFormat="1" x14ac:dyDescent="0.25">
      <c r="A150" s="111"/>
      <c r="C150" s="105"/>
      <c r="E150" s="105"/>
    </row>
    <row r="151" spans="1:5" s="109" customFormat="1" x14ac:dyDescent="0.25">
      <c r="C151" s="105"/>
    </row>
    <row r="152" spans="1:5" s="109" customFormat="1" x14ac:dyDescent="0.25">
      <c r="C152" s="110"/>
      <c r="D152" s="104"/>
      <c r="E152" s="105"/>
    </row>
    <row r="153" spans="1:5" s="109" customFormat="1" x14ac:dyDescent="0.25">
      <c r="C153" s="110"/>
      <c r="D153" s="104"/>
      <c r="E153" s="105"/>
    </row>
    <row r="154" spans="1:5" s="109" customFormat="1" x14ac:dyDescent="0.25">
      <c r="C154" s="110"/>
      <c r="D154" s="104"/>
      <c r="E154" s="105"/>
    </row>
    <row r="155" spans="1:5" s="109" customFormat="1" x14ac:dyDescent="0.25">
      <c r="C155" s="110"/>
      <c r="D155" s="104"/>
      <c r="E155" s="105"/>
    </row>
    <row r="156" spans="1:5" s="109" customFormat="1" x14ac:dyDescent="0.25">
      <c r="C156" s="110"/>
      <c r="D156" s="104"/>
      <c r="E156" s="105"/>
    </row>
    <row r="157" spans="1:5" s="109" customFormat="1" x14ac:dyDescent="0.25">
      <c r="C157" s="110"/>
      <c r="D157" s="104"/>
      <c r="E157" s="105"/>
    </row>
    <row r="158" spans="1:5" s="109" customFormat="1" x14ac:dyDescent="0.25">
      <c r="C158" s="110"/>
      <c r="D158" s="104"/>
      <c r="E158" s="105"/>
    </row>
    <row r="159" spans="1:5" s="109" customFormat="1" x14ac:dyDescent="0.25">
      <c r="C159" s="110"/>
      <c r="D159" s="104"/>
      <c r="E159" s="105"/>
    </row>
    <row r="160" spans="1:5" s="109" customFormat="1" x14ac:dyDescent="0.25">
      <c r="C160" s="110"/>
      <c r="D160" s="104"/>
      <c r="E160" s="105"/>
    </row>
    <row r="161" spans="3:5" s="109" customFormat="1" x14ac:dyDescent="0.25">
      <c r="C161" s="110"/>
      <c r="D161" s="104"/>
      <c r="E161" s="105"/>
    </row>
    <row r="162" spans="3:5" s="109" customFormat="1" x14ac:dyDescent="0.25">
      <c r="C162" s="110"/>
      <c r="D162" s="104"/>
      <c r="E162" s="105"/>
    </row>
    <row r="163" spans="3:5" s="109" customFormat="1" x14ac:dyDescent="0.25">
      <c r="C163" s="110"/>
      <c r="D163" s="104"/>
      <c r="E163" s="105"/>
    </row>
    <row r="164" spans="3:5" s="109" customFormat="1" x14ac:dyDescent="0.25">
      <c r="C164" s="110"/>
      <c r="D164" s="104"/>
      <c r="E164" s="105"/>
    </row>
    <row r="165" spans="3:5" s="109" customFormat="1" x14ac:dyDescent="0.25">
      <c r="C165" s="110"/>
      <c r="D165" s="104"/>
      <c r="E165" s="105"/>
    </row>
    <row r="166" spans="3:5" s="109" customFormat="1" x14ac:dyDescent="0.25">
      <c r="C166" s="110"/>
      <c r="D166" s="104"/>
      <c r="E166" s="105"/>
    </row>
    <row r="167" spans="3:5" s="109" customFormat="1" x14ac:dyDescent="0.25">
      <c r="C167" s="110"/>
      <c r="D167" s="104"/>
      <c r="E167" s="105"/>
    </row>
    <row r="168" spans="3:5" s="109" customFormat="1" x14ac:dyDescent="0.25">
      <c r="C168" s="110"/>
      <c r="D168" s="104"/>
      <c r="E168" s="105"/>
    </row>
    <row r="169" spans="3:5" s="109" customFormat="1" x14ac:dyDescent="0.25">
      <c r="C169" s="110"/>
      <c r="D169" s="104"/>
      <c r="E169" s="105"/>
    </row>
    <row r="170" spans="3:5" s="109" customFormat="1" x14ac:dyDescent="0.25">
      <c r="C170" s="105"/>
      <c r="E170" s="105"/>
    </row>
    <row r="171" spans="3:5" s="109" customFormat="1" x14ac:dyDescent="0.25">
      <c r="C171" s="105"/>
    </row>
    <row r="172" spans="3:5" s="109" customFormat="1" x14ac:dyDescent="0.25">
      <c r="C172" s="105"/>
    </row>
    <row r="173" spans="3:5" s="109" customFormat="1" x14ac:dyDescent="0.25">
      <c r="C173" s="105"/>
    </row>
    <row r="174" spans="3:5" s="109" customFormat="1" x14ac:dyDescent="0.25">
      <c r="C174" s="105"/>
    </row>
    <row r="175" spans="3:5" s="109" customFormat="1" x14ac:dyDescent="0.25">
      <c r="C175" s="105"/>
    </row>
    <row r="176" spans="3:5" s="109" customFormat="1" x14ac:dyDescent="0.25">
      <c r="C176" s="105"/>
    </row>
    <row r="177" spans="3:3" s="109" customFormat="1" x14ac:dyDescent="0.25">
      <c r="C177" s="105"/>
    </row>
  </sheetData>
  <pageMargins left="0.2" right="0.2" top="0.25" bottom="0.25" header="0.3" footer="0.3"/>
  <pageSetup scale="80" orientation="landscape" horizontalDpi="0" verticalDpi="0" r:id="rId1"/>
  <headerFooter>
    <oddFooter>Page &amp;P of &amp;N</oddFooter>
  </headerFooter>
  <rowBreaks count="1" manualBreakCount="1"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9E927-5C60-44B7-8AC2-8D763D617F46}">
  <dimension ref="A1:F273"/>
  <sheetViews>
    <sheetView topLeftCell="A21" zoomScaleNormal="100" workbookViewId="0">
      <selection activeCell="D37" sqref="D37"/>
    </sheetView>
  </sheetViews>
  <sheetFormatPr defaultRowHeight="15" x14ac:dyDescent="0.25"/>
  <cols>
    <col min="1" max="1" width="23.28515625" customWidth="1"/>
    <col min="2" max="2" width="28" bestFit="1" customWidth="1"/>
    <col min="3" max="3" width="22.140625" customWidth="1"/>
    <col min="4" max="4" width="12.5703125" bestFit="1" customWidth="1"/>
    <col min="5" max="5" width="13.42578125" customWidth="1"/>
    <col min="6" max="6" width="13.5703125" customWidth="1"/>
  </cols>
  <sheetData>
    <row r="1" spans="1:6" x14ac:dyDescent="0.25">
      <c r="A1" s="101" t="s">
        <v>57</v>
      </c>
    </row>
    <row r="2" spans="1:6" x14ac:dyDescent="0.25">
      <c r="A2" s="101" t="s">
        <v>73</v>
      </c>
      <c r="B2" s="101"/>
      <c r="C2" s="101"/>
      <c r="D2" s="101"/>
    </row>
    <row r="3" spans="1:6" x14ac:dyDescent="0.25">
      <c r="A3" s="101"/>
      <c r="B3" s="101"/>
      <c r="C3" s="101"/>
      <c r="D3" s="101"/>
    </row>
    <row r="4" spans="1:6" x14ac:dyDescent="0.25">
      <c r="C4" s="102"/>
      <c r="D4" s="103" t="s">
        <v>47</v>
      </c>
      <c r="E4" s="107" t="s">
        <v>48</v>
      </c>
      <c r="F4" t="s">
        <v>49</v>
      </c>
    </row>
    <row r="5" spans="1:6" x14ac:dyDescent="0.25">
      <c r="C5" s="102"/>
      <c r="D5" s="103" t="s">
        <v>67</v>
      </c>
      <c r="E5" s="103" t="s">
        <v>67</v>
      </c>
      <c r="F5" s="103" t="s">
        <v>77</v>
      </c>
    </row>
    <row r="6" spans="1:6" x14ac:dyDescent="0.25">
      <c r="A6" s="101" t="s">
        <v>64</v>
      </c>
      <c r="B6" t="s">
        <v>60</v>
      </c>
      <c r="C6" s="102" t="s">
        <v>74</v>
      </c>
      <c r="D6" s="102">
        <f>980.4*23</f>
        <v>22549.200000000001</v>
      </c>
      <c r="E6" s="102">
        <f>980.4*23</f>
        <v>22549.200000000001</v>
      </c>
      <c r="F6" s="102">
        <f>980.4*20</f>
        <v>19608</v>
      </c>
    </row>
    <row r="7" spans="1:6" x14ac:dyDescent="0.25">
      <c r="B7" t="s">
        <v>58</v>
      </c>
      <c r="C7" s="102"/>
      <c r="D7" s="9">
        <v>6387.27</v>
      </c>
      <c r="E7" s="9">
        <v>6387.27</v>
      </c>
      <c r="F7" s="9">
        <v>6387.27</v>
      </c>
    </row>
    <row r="8" spans="1:6" x14ac:dyDescent="0.25">
      <c r="B8" t="s">
        <v>61</v>
      </c>
      <c r="C8" s="108"/>
      <c r="D8" s="104"/>
      <c r="E8" s="104"/>
      <c r="F8" s="104"/>
    </row>
    <row r="9" spans="1:6" x14ac:dyDescent="0.25">
      <c r="B9" t="s">
        <v>62</v>
      </c>
      <c r="C9" s="108">
        <v>490.2</v>
      </c>
      <c r="D9" s="104">
        <v>490.2</v>
      </c>
      <c r="E9" s="104">
        <v>490.2</v>
      </c>
      <c r="F9" s="104">
        <v>490.2</v>
      </c>
    </row>
    <row r="10" spans="1:6" x14ac:dyDescent="0.25">
      <c r="C10" s="108"/>
      <c r="D10" s="104"/>
      <c r="E10" s="105"/>
      <c r="F10" s="102"/>
    </row>
    <row r="11" spans="1:6" ht="15.75" thickBot="1" x14ac:dyDescent="0.3">
      <c r="B11" t="s">
        <v>59</v>
      </c>
      <c r="C11" s="102"/>
      <c r="D11" s="106">
        <f>SUM(D6:D10)</f>
        <v>29426.670000000002</v>
      </c>
      <c r="E11" s="106">
        <f t="shared" ref="E11:F11" si="0">SUM(E6:E10)</f>
        <v>29426.670000000002</v>
      </c>
      <c r="F11" s="106">
        <f t="shared" si="0"/>
        <v>26485.47</v>
      </c>
    </row>
    <row r="12" spans="1:6" ht="15.75" thickTop="1" x14ac:dyDescent="0.25">
      <c r="C12" s="102"/>
    </row>
    <row r="13" spans="1:6" x14ac:dyDescent="0.25">
      <c r="C13" s="102"/>
    </row>
    <row r="14" spans="1:6" x14ac:dyDescent="0.25">
      <c r="A14" s="101" t="s">
        <v>65</v>
      </c>
      <c r="B14" t="s">
        <v>60</v>
      </c>
      <c r="C14" s="102" t="s">
        <v>81</v>
      </c>
      <c r="D14" s="102">
        <f>1078.44*23</f>
        <v>24804.120000000003</v>
      </c>
      <c r="E14" s="102">
        <f>1078.44*23</f>
        <v>24804.120000000003</v>
      </c>
      <c r="F14" s="102">
        <f>1078.44*20</f>
        <v>21568.800000000003</v>
      </c>
    </row>
    <row r="15" spans="1:6" x14ac:dyDescent="0.25">
      <c r="B15" t="s">
        <v>58</v>
      </c>
      <c r="C15" s="102"/>
      <c r="D15" s="9">
        <v>6387.27</v>
      </c>
      <c r="E15" s="9">
        <v>6387.27</v>
      </c>
      <c r="F15" s="9">
        <v>6387.27</v>
      </c>
    </row>
    <row r="16" spans="1:6" x14ac:dyDescent="0.25">
      <c r="B16" t="s">
        <v>61</v>
      </c>
      <c r="C16" s="108"/>
      <c r="D16" s="104"/>
      <c r="E16" s="104"/>
      <c r="F16" s="104"/>
    </row>
    <row r="17" spans="1:6" x14ac:dyDescent="0.25">
      <c r="B17" t="s">
        <v>62</v>
      </c>
      <c r="C17" s="108">
        <v>490.2</v>
      </c>
      <c r="D17" s="104">
        <v>490.2</v>
      </c>
      <c r="E17" s="104">
        <v>490.2</v>
      </c>
      <c r="F17" s="104">
        <v>490.2</v>
      </c>
    </row>
    <row r="18" spans="1:6" x14ac:dyDescent="0.25">
      <c r="C18" s="108"/>
      <c r="D18" s="104"/>
      <c r="E18" s="105"/>
    </row>
    <row r="19" spans="1:6" ht="15.75" thickBot="1" x14ac:dyDescent="0.3">
      <c r="B19" t="s">
        <v>59</v>
      </c>
      <c r="C19" s="102"/>
      <c r="D19" s="106">
        <f>SUM(D14:D18)</f>
        <v>31681.590000000004</v>
      </c>
      <c r="E19" s="106">
        <f t="shared" ref="E19:F19" si="1">SUM(E14:E18)</f>
        <v>31681.590000000004</v>
      </c>
      <c r="F19" s="106">
        <f t="shared" si="1"/>
        <v>28446.270000000004</v>
      </c>
    </row>
    <row r="20" spans="1:6" ht="15.75" thickTop="1" x14ac:dyDescent="0.25">
      <c r="C20" s="108"/>
      <c r="D20" s="104"/>
      <c r="E20" s="102"/>
    </row>
    <row r="21" spans="1:6" x14ac:dyDescent="0.25">
      <c r="B21" t="s">
        <v>68</v>
      </c>
      <c r="C21" s="108"/>
      <c r="D21" s="104">
        <f>+$D$14*0.5+$D$15</f>
        <v>18789.330000000002</v>
      </c>
      <c r="E21" s="104">
        <f>+$E$14*0.5+$E$15</f>
        <v>18789.330000000002</v>
      </c>
      <c r="F21" s="104">
        <f>+$F$14*0.5+$F$15</f>
        <v>17171.670000000002</v>
      </c>
    </row>
    <row r="22" spans="1:6" x14ac:dyDescent="0.25">
      <c r="B22" t="s">
        <v>69</v>
      </c>
      <c r="C22" s="108"/>
      <c r="D22" s="104">
        <f>+($D$14*0.5+$D$17+$D$18)/3</f>
        <v>4297.420000000001</v>
      </c>
      <c r="E22" s="104">
        <f>+($E$14*0.5+$E$17+$E$18)/3</f>
        <v>4297.420000000001</v>
      </c>
      <c r="F22" s="104">
        <f>+($F$14*0.5+$F$17+$F$18)/3</f>
        <v>3758.2000000000007</v>
      </c>
    </row>
    <row r="23" spans="1:6" x14ac:dyDescent="0.25">
      <c r="B23" t="s">
        <v>70</v>
      </c>
      <c r="C23" s="108"/>
      <c r="D23" s="104">
        <f t="shared" ref="D23:D24" si="2">+($D$14*0.5+$D$17+$D$18)/3</f>
        <v>4297.420000000001</v>
      </c>
      <c r="E23" s="104">
        <f t="shared" ref="E23:E24" si="3">+($E$14*0.5+$E$17+$E$18)/3</f>
        <v>4297.420000000001</v>
      </c>
      <c r="F23" s="104">
        <f t="shared" ref="F23:F24" si="4">+($F$14*0.5+$F$17+$F$18)/3</f>
        <v>3758.2000000000007</v>
      </c>
    </row>
    <row r="24" spans="1:6" x14ac:dyDescent="0.25">
      <c r="B24" t="s">
        <v>71</v>
      </c>
      <c r="C24" s="108"/>
      <c r="D24" s="104">
        <f t="shared" si="2"/>
        <v>4297.420000000001</v>
      </c>
      <c r="E24" s="104">
        <f t="shared" si="3"/>
        <v>4297.420000000001</v>
      </c>
      <c r="F24" s="104">
        <f t="shared" si="4"/>
        <v>3758.2000000000007</v>
      </c>
    </row>
    <row r="25" spans="1:6" ht="15.75" thickBot="1" x14ac:dyDescent="0.3">
      <c r="B25" t="s">
        <v>59</v>
      </c>
      <c r="C25" s="108"/>
      <c r="D25" s="106">
        <f>SUM(D20:D24)</f>
        <v>31681.590000000007</v>
      </c>
      <c r="E25" s="106">
        <f t="shared" ref="E25:F25" si="5">SUM(E20:E24)</f>
        <v>31681.590000000007</v>
      </c>
      <c r="F25" s="106">
        <f t="shared" si="5"/>
        <v>28446.270000000004</v>
      </c>
    </row>
    <row r="26" spans="1:6" ht="15.75" thickTop="1" x14ac:dyDescent="0.25">
      <c r="C26" s="108"/>
      <c r="D26" s="104"/>
      <c r="E26" s="102"/>
    </row>
    <row r="27" spans="1:6" x14ac:dyDescent="0.25">
      <c r="C27" s="108"/>
      <c r="D27" s="104"/>
      <c r="E27" s="102"/>
    </row>
    <row r="28" spans="1:6" x14ac:dyDescent="0.25">
      <c r="A28" s="101" t="s">
        <v>72</v>
      </c>
      <c r="B28" t="s">
        <v>60</v>
      </c>
      <c r="C28" s="102" t="s">
        <v>82</v>
      </c>
      <c r="D28" s="102">
        <f>1107.85*23</f>
        <v>25480.55</v>
      </c>
      <c r="E28" s="102">
        <f>1107.85*23</f>
        <v>25480.55</v>
      </c>
      <c r="F28" s="102">
        <f>1107.85*20</f>
        <v>22157</v>
      </c>
    </row>
    <row r="29" spans="1:6" x14ac:dyDescent="0.25">
      <c r="B29" t="s">
        <v>58</v>
      </c>
      <c r="C29" s="102"/>
      <c r="D29" s="9">
        <v>6387.27</v>
      </c>
      <c r="E29" s="9">
        <v>6387.27</v>
      </c>
      <c r="F29" s="9">
        <v>6387.27</v>
      </c>
    </row>
    <row r="30" spans="1:6" x14ac:dyDescent="0.25">
      <c r="B30" t="s">
        <v>61</v>
      </c>
      <c r="C30" s="108"/>
      <c r="D30" s="104"/>
      <c r="E30" s="104"/>
      <c r="F30" s="104"/>
    </row>
    <row r="31" spans="1:6" x14ac:dyDescent="0.25">
      <c r="B31" t="s">
        <v>62</v>
      </c>
      <c r="C31" s="108">
        <v>490.2</v>
      </c>
      <c r="D31" s="104">
        <v>490.2</v>
      </c>
      <c r="E31" s="104">
        <v>490.2</v>
      </c>
      <c r="F31" s="104">
        <v>490.2</v>
      </c>
    </row>
    <row r="32" spans="1:6" x14ac:dyDescent="0.25">
      <c r="C32" s="108"/>
      <c r="D32" s="104"/>
      <c r="E32" s="105"/>
    </row>
    <row r="33" spans="2:6" ht="15.75" thickBot="1" x14ac:dyDescent="0.3">
      <c r="B33" t="s">
        <v>59</v>
      </c>
      <c r="C33" s="102"/>
      <c r="D33" s="106">
        <f>SUM(D28:D32)</f>
        <v>32358.02</v>
      </c>
      <c r="E33" s="106">
        <f t="shared" ref="E33:F33" si="6">SUM(E28:E32)</f>
        <v>32358.02</v>
      </c>
      <c r="F33" s="106">
        <f t="shared" si="6"/>
        <v>29034.47</v>
      </c>
    </row>
    <row r="34" spans="2:6" ht="15.75" thickTop="1" x14ac:dyDescent="0.25">
      <c r="C34" s="108"/>
      <c r="D34" s="104"/>
      <c r="E34" s="102"/>
    </row>
    <row r="35" spans="2:6" x14ac:dyDescent="0.25">
      <c r="B35" t="s">
        <v>68</v>
      </c>
      <c r="C35" s="108"/>
      <c r="D35" s="104">
        <v>5000</v>
      </c>
      <c r="E35" s="104">
        <v>5000</v>
      </c>
      <c r="F35" s="104">
        <v>5000</v>
      </c>
    </row>
    <row r="36" spans="2:6" x14ac:dyDescent="0.25">
      <c r="B36" t="s">
        <v>69</v>
      </c>
      <c r="C36" s="108"/>
      <c r="D36" s="104">
        <f>+(($D$28-5000)+$D$29+$D$31+$D$32)/3</f>
        <v>9119.34</v>
      </c>
      <c r="E36" s="104">
        <f>+(($E$28-5000)+$E$29+$E$31+$E$32)/3</f>
        <v>9119.34</v>
      </c>
      <c r="F36" s="104">
        <f>+(($F$28-5000)+$F$29+F$31+$F$32)/3</f>
        <v>8011.4900000000007</v>
      </c>
    </row>
    <row r="37" spans="2:6" x14ac:dyDescent="0.25">
      <c r="B37" t="s">
        <v>70</v>
      </c>
      <c r="C37" s="108"/>
      <c r="D37" s="104">
        <f t="shared" ref="D37:D38" si="7">+(($D$28-5000)+$D$29+$D$31+$D$32)/3</f>
        <v>9119.34</v>
      </c>
      <c r="E37" s="104">
        <f t="shared" ref="E37:E38" si="8">+(($E$28-5000)+$E$29+$E$31+$E$32)/3</f>
        <v>9119.34</v>
      </c>
      <c r="F37" s="104">
        <f t="shared" ref="F37:F38" si="9">+(($F$28-5000)+$F$29+F$31+$F$32)/3</f>
        <v>8011.4900000000007</v>
      </c>
    </row>
    <row r="38" spans="2:6" x14ac:dyDescent="0.25">
      <c r="B38" t="s">
        <v>71</v>
      </c>
      <c r="C38" s="108"/>
      <c r="D38" s="104">
        <f t="shared" si="7"/>
        <v>9119.34</v>
      </c>
      <c r="E38" s="104">
        <f t="shared" si="8"/>
        <v>9119.34</v>
      </c>
      <c r="F38" s="104">
        <f t="shared" si="9"/>
        <v>8011.4900000000007</v>
      </c>
    </row>
    <row r="39" spans="2:6" ht="15.75" thickBot="1" x14ac:dyDescent="0.3">
      <c r="B39" t="s">
        <v>59</v>
      </c>
      <c r="C39" s="108"/>
      <c r="D39" s="106">
        <f>SUM(D34:D38)</f>
        <v>32358.02</v>
      </c>
      <c r="E39" s="106">
        <f t="shared" ref="E39:F39" si="10">SUM(E34:E38)</f>
        <v>32358.02</v>
      </c>
      <c r="F39" s="106">
        <f t="shared" si="10"/>
        <v>29034.470000000005</v>
      </c>
    </row>
    <row r="40" spans="2:6" s="109" customFormat="1" ht="15.75" thickTop="1" x14ac:dyDescent="0.25">
      <c r="C40" s="110"/>
      <c r="D40" s="104"/>
      <c r="E40" s="105"/>
    </row>
    <row r="41" spans="2:6" s="109" customFormat="1" x14ac:dyDescent="0.25">
      <c r="C41" s="110"/>
      <c r="D41" s="104"/>
      <c r="E41" s="105"/>
    </row>
    <row r="42" spans="2:6" s="109" customFormat="1" x14ac:dyDescent="0.25">
      <c r="C42" s="110"/>
      <c r="D42" s="104"/>
      <c r="E42" s="105"/>
    </row>
    <row r="43" spans="2:6" s="109" customFormat="1" x14ac:dyDescent="0.25">
      <c r="C43" s="110"/>
      <c r="D43" s="104"/>
      <c r="E43" s="105"/>
    </row>
    <row r="44" spans="2:6" s="109" customFormat="1" x14ac:dyDescent="0.25">
      <c r="C44" s="110"/>
      <c r="D44" s="104"/>
      <c r="E44" s="105"/>
    </row>
    <row r="45" spans="2:6" s="109" customFormat="1" x14ac:dyDescent="0.25">
      <c r="C45" s="110"/>
      <c r="D45" s="104"/>
      <c r="E45" s="105"/>
    </row>
    <row r="46" spans="2:6" s="109" customFormat="1" x14ac:dyDescent="0.25">
      <c r="C46" s="110"/>
      <c r="D46" s="104"/>
      <c r="E46" s="105"/>
    </row>
    <row r="47" spans="2:6" s="109" customFormat="1" x14ac:dyDescent="0.25">
      <c r="C47" s="110"/>
      <c r="D47" s="104"/>
      <c r="E47" s="105"/>
    </row>
    <row r="48" spans="2:6" s="109" customFormat="1" x14ac:dyDescent="0.25">
      <c r="C48" s="110"/>
      <c r="D48" s="104"/>
      <c r="E48" s="105"/>
    </row>
    <row r="49" spans="1:5" s="109" customFormat="1" x14ac:dyDescent="0.25">
      <c r="C49" s="110"/>
      <c r="D49" s="104"/>
      <c r="E49" s="105"/>
    </row>
    <row r="50" spans="1:5" s="109" customFormat="1" x14ac:dyDescent="0.25">
      <c r="C50" s="110"/>
      <c r="D50" s="104"/>
      <c r="E50" s="105"/>
    </row>
    <row r="51" spans="1:5" s="109" customFormat="1" x14ac:dyDescent="0.25">
      <c r="C51" s="110"/>
      <c r="D51" s="104"/>
      <c r="E51" s="105"/>
    </row>
    <row r="52" spans="1:5" s="109" customFormat="1" x14ac:dyDescent="0.25">
      <c r="C52" s="110"/>
      <c r="D52" s="104"/>
      <c r="E52" s="105"/>
    </row>
    <row r="53" spans="1:5" s="109" customFormat="1" x14ac:dyDescent="0.25">
      <c r="C53" s="110"/>
      <c r="D53" s="104"/>
      <c r="E53" s="105"/>
    </row>
    <row r="54" spans="1:5" s="109" customFormat="1" x14ac:dyDescent="0.25">
      <c r="C54" s="110"/>
      <c r="D54" s="104"/>
      <c r="E54" s="105"/>
    </row>
    <row r="55" spans="1:5" s="109" customFormat="1" x14ac:dyDescent="0.25">
      <c r="C55" s="110"/>
      <c r="D55" s="104"/>
      <c r="E55" s="105"/>
    </row>
    <row r="56" spans="1:5" s="109" customFormat="1" x14ac:dyDescent="0.25">
      <c r="C56" s="105"/>
      <c r="E56" s="105"/>
    </row>
    <row r="57" spans="1:5" s="109" customFormat="1" x14ac:dyDescent="0.25">
      <c r="C57" s="105"/>
    </row>
    <row r="58" spans="1:5" s="109" customFormat="1" x14ac:dyDescent="0.25">
      <c r="A58" s="111"/>
      <c r="C58" s="105"/>
      <c r="E58" s="105"/>
    </row>
    <row r="59" spans="1:5" s="109" customFormat="1" x14ac:dyDescent="0.25">
      <c r="C59" s="105"/>
    </row>
    <row r="60" spans="1:5" s="109" customFormat="1" x14ac:dyDescent="0.25">
      <c r="C60" s="110"/>
      <c r="D60" s="104"/>
      <c r="E60" s="105"/>
    </row>
    <row r="61" spans="1:5" s="109" customFormat="1" x14ac:dyDescent="0.25">
      <c r="C61" s="110"/>
      <c r="D61" s="104"/>
      <c r="E61" s="105"/>
    </row>
    <row r="62" spans="1:5" s="109" customFormat="1" x14ac:dyDescent="0.25">
      <c r="C62" s="110"/>
      <c r="D62" s="104"/>
      <c r="E62" s="105"/>
    </row>
    <row r="63" spans="1:5" s="109" customFormat="1" x14ac:dyDescent="0.25">
      <c r="C63" s="110"/>
      <c r="D63" s="104"/>
      <c r="E63" s="105"/>
    </row>
    <row r="64" spans="1:5" s="109" customFormat="1" x14ac:dyDescent="0.25">
      <c r="C64" s="110"/>
      <c r="D64" s="104"/>
      <c r="E64" s="105"/>
    </row>
    <row r="65" spans="3:5" s="109" customFormat="1" x14ac:dyDescent="0.25">
      <c r="C65" s="110"/>
      <c r="D65" s="104"/>
      <c r="E65" s="105"/>
    </row>
    <row r="66" spans="3:5" s="109" customFormat="1" x14ac:dyDescent="0.25">
      <c r="C66" s="110"/>
      <c r="D66" s="104"/>
      <c r="E66" s="105"/>
    </row>
    <row r="67" spans="3:5" s="109" customFormat="1" x14ac:dyDescent="0.25">
      <c r="C67" s="110"/>
      <c r="D67" s="104"/>
      <c r="E67" s="105"/>
    </row>
    <row r="68" spans="3:5" s="109" customFormat="1" x14ac:dyDescent="0.25">
      <c r="C68" s="110"/>
      <c r="D68" s="104"/>
      <c r="E68" s="105"/>
    </row>
    <row r="69" spans="3:5" s="109" customFormat="1" x14ac:dyDescent="0.25">
      <c r="C69" s="110"/>
      <c r="D69" s="104"/>
      <c r="E69" s="105"/>
    </row>
    <row r="70" spans="3:5" s="109" customFormat="1" x14ac:dyDescent="0.25">
      <c r="C70" s="110"/>
      <c r="D70" s="104"/>
      <c r="E70" s="105"/>
    </row>
    <row r="71" spans="3:5" s="109" customFormat="1" x14ac:dyDescent="0.25">
      <c r="C71" s="110"/>
      <c r="D71" s="104"/>
      <c r="E71" s="105"/>
    </row>
    <row r="72" spans="3:5" s="109" customFormat="1" x14ac:dyDescent="0.25">
      <c r="C72" s="110"/>
      <c r="D72" s="104"/>
      <c r="E72" s="105"/>
    </row>
    <row r="73" spans="3:5" s="109" customFormat="1" x14ac:dyDescent="0.25">
      <c r="C73" s="110"/>
      <c r="D73" s="104"/>
      <c r="E73" s="105"/>
    </row>
    <row r="74" spans="3:5" s="109" customFormat="1" x14ac:dyDescent="0.25">
      <c r="C74" s="110"/>
      <c r="D74" s="104"/>
      <c r="E74" s="105"/>
    </row>
    <row r="75" spans="3:5" s="109" customFormat="1" x14ac:dyDescent="0.25">
      <c r="C75" s="110"/>
      <c r="D75" s="104"/>
      <c r="E75" s="105"/>
    </row>
    <row r="76" spans="3:5" s="109" customFormat="1" x14ac:dyDescent="0.25">
      <c r="C76" s="110"/>
      <c r="D76" s="104"/>
      <c r="E76" s="105"/>
    </row>
    <row r="77" spans="3:5" s="109" customFormat="1" x14ac:dyDescent="0.25">
      <c r="C77" s="110"/>
      <c r="D77" s="104"/>
      <c r="E77" s="105"/>
    </row>
    <row r="78" spans="3:5" s="109" customFormat="1" x14ac:dyDescent="0.25">
      <c r="C78" s="110"/>
      <c r="D78" s="104"/>
      <c r="E78" s="105"/>
    </row>
    <row r="79" spans="3:5" s="109" customFormat="1" x14ac:dyDescent="0.25">
      <c r="C79" s="105"/>
      <c r="E79" s="105"/>
    </row>
    <row r="80" spans="3:5" s="109" customFormat="1" x14ac:dyDescent="0.25">
      <c r="C80" s="105"/>
    </row>
    <row r="81" spans="1:6" s="109" customFormat="1" x14ac:dyDescent="0.25">
      <c r="A81" s="111"/>
      <c r="C81" s="105"/>
      <c r="E81" s="105"/>
    </row>
    <row r="82" spans="1:6" s="109" customFormat="1" x14ac:dyDescent="0.25">
      <c r="C82" s="105"/>
    </row>
    <row r="83" spans="1:6" s="109" customFormat="1" x14ac:dyDescent="0.25">
      <c r="F83" s="113"/>
    </row>
    <row r="84" spans="1:6" s="109" customFormat="1" x14ac:dyDescent="0.25">
      <c r="F84" s="113"/>
    </row>
    <row r="85" spans="1:6" s="109" customFormat="1" x14ac:dyDescent="0.25">
      <c r="F85" s="113"/>
    </row>
    <row r="86" spans="1:6" s="109" customFormat="1" x14ac:dyDescent="0.25">
      <c r="F86" s="113"/>
    </row>
    <row r="87" spans="1:6" s="109" customFormat="1" x14ac:dyDescent="0.25">
      <c r="F87" s="113"/>
    </row>
    <row r="88" spans="1:6" s="109" customFormat="1" x14ac:dyDescent="0.25">
      <c r="F88" s="113"/>
    </row>
    <row r="89" spans="1:6" s="109" customFormat="1" x14ac:dyDescent="0.25"/>
    <row r="90" spans="1:6" s="109" customFormat="1" x14ac:dyDescent="0.25"/>
    <row r="91" spans="1:6" s="109" customFormat="1" x14ac:dyDescent="0.25">
      <c r="A91" s="111"/>
      <c r="B91" s="111"/>
    </row>
    <row r="92" spans="1:6" s="109" customFormat="1" x14ac:dyDescent="0.25"/>
    <row r="93" spans="1:6" s="109" customFormat="1" x14ac:dyDescent="0.25">
      <c r="F93" s="113"/>
    </row>
    <row r="94" spans="1:6" s="109" customFormat="1" x14ac:dyDescent="0.25">
      <c r="F94" s="113"/>
    </row>
    <row r="95" spans="1:6" s="109" customFormat="1" x14ac:dyDescent="0.25">
      <c r="F95" s="113"/>
    </row>
    <row r="96" spans="1:6" s="109" customFormat="1" x14ac:dyDescent="0.25">
      <c r="F96" s="113"/>
    </row>
    <row r="97" spans="6:6" s="109" customFormat="1" x14ac:dyDescent="0.25">
      <c r="F97" s="113"/>
    </row>
    <row r="98" spans="6:6" s="109" customFormat="1" x14ac:dyDescent="0.25">
      <c r="F98" s="113"/>
    </row>
    <row r="99" spans="6:6" s="109" customFormat="1" x14ac:dyDescent="0.25">
      <c r="F99" s="113"/>
    </row>
    <row r="100" spans="6:6" s="109" customFormat="1" x14ac:dyDescent="0.25">
      <c r="F100" s="113"/>
    </row>
    <row r="101" spans="6:6" s="109" customFormat="1" x14ac:dyDescent="0.25">
      <c r="F101" s="113"/>
    </row>
    <row r="102" spans="6:6" s="109" customFormat="1" x14ac:dyDescent="0.25">
      <c r="F102" s="113"/>
    </row>
    <row r="103" spans="6:6" s="109" customFormat="1" x14ac:dyDescent="0.25">
      <c r="F103" s="113"/>
    </row>
    <row r="104" spans="6:6" s="109" customFormat="1" x14ac:dyDescent="0.25">
      <c r="F104" s="113"/>
    </row>
    <row r="105" spans="6:6" s="109" customFormat="1" x14ac:dyDescent="0.25">
      <c r="F105" s="113"/>
    </row>
    <row r="106" spans="6:6" s="109" customFormat="1" x14ac:dyDescent="0.25">
      <c r="F106" s="113"/>
    </row>
    <row r="107" spans="6:6" s="109" customFormat="1" x14ac:dyDescent="0.25">
      <c r="F107" s="113"/>
    </row>
    <row r="108" spans="6:6" s="109" customFormat="1" x14ac:dyDescent="0.25">
      <c r="F108" s="113"/>
    </row>
    <row r="109" spans="6:6" s="109" customFormat="1" x14ac:dyDescent="0.25">
      <c r="F109" s="113"/>
    </row>
    <row r="110" spans="6:6" s="109" customFormat="1" x14ac:dyDescent="0.25">
      <c r="F110" s="113"/>
    </row>
    <row r="111" spans="6:6" s="109" customFormat="1" x14ac:dyDescent="0.25"/>
    <row r="112" spans="6:6" s="109" customFormat="1" x14ac:dyDescent="0.25"/>
    <row r="113" spans="1:6" s="109" customFormat="1" x14ac:dyDescent="0.25">
      <c r="A113" s="111"/>
      <c r="B113" s="111"/>
    </row>
    <row r="114" spans="1:6" s="109" customFormat="1" x14ac:dyDescent="0.25"/>
    <row r="115" spans="1:6" s="109" customFormat="1" x14ac:dyDescent="0.25">
      <c r="F115" s="113"/>
    </row>
    <row r="116" spans="1:6" s="109" customFormat="1" x14ac:dyDescent="0.25">
      <c r="F116" s="113"/>
    </row>
    <row r="117" spans="1:6" s="109" customFormat="1" x14ac:dyDescent="0.25">
      <c r="F117" s="113"/>
    </row>
    <row r="118" spans="1:6" s="109" customFormat="1" x14ac:dyDescent="0.25">
      <c r="F118" s="113"/>
    </row>
    <row r="119" spans="1:6" s="109" customFormat="1" x14ac:dyDescent="0.25">
      <c r="F119" s="113"/>
    </row>
    <row r="120" spans="1:6" s="109" customFormat="1" x14ac:dyDescent="0.25">
      <c r="F120" s="113"/>
    </row>
    <row r="121" spans="1:6" s="109" customFormat="1" x14ac:dyDescent="0.25">
      <c r="F121" s="113"/>
    </row>
    <row r="122" spans="1:6" s="109" customFormat="1" x14ac:dyDescent="0.25">
      <c r="F122" s="113"/>
    </row>
    <row r="123" spans="1:6" s="109" customFormat="1" x14ac:dyDescent="0.25">
      <c r="F123" s="113"/>
    </row>
    <row r="124" spans="1:6" s="109" customFormat="1" x14ac:dyDescent="0.25">
      <c r="F124" s="113"/>
    </row>
    <row r="125" spans="1:6" s="109" customFormat="1" x14ac:dyDescent="0.25">
      <c r="F125" s="113"/>
    </row>
    <row r="126" spans="1:6" s="109" customFormat="1" x14ac:dyDescent="0.25">
      <c r="F126" s="113"/>
    </row>
    <row r="127" spans="1:6" s="109" customFormat="1" x14ac:dyDescent="0.25">
      <c r="F127" s="113"/>
    </row>
    <row r="128" spans="1:6" s="109" customFormat="1" x14ac:dyDescent="0.25">
      <c r="F128" s="113"/>
    </row>
    <row r="129" spans="1:6" s="109" customFormat="1" x14ac:dyDescent="0.25">
      <c r="F129" s="113"/>
    </row>
    <row r="130" spans="1:6" s="109" customFormat="1" x14ac:dyDescent="0.25">
      <c r="F130" s="113"/>
    </row>
    <row r="131" spans="1:6" s="109" customFormat="1" x14ac:dyDescent="0.25">
      <c r="F131" s="113"/>
    </row>
    <row r="132" spans="1:6" s="109" customFormat="1" x14ac:dyDescent="0.25"/>
    <row r="133" spans="1:6" s="109" customFormat="1" x14ac:dyDescent="0.25"/>
    <row r="134" spans="1:6" s="109" customFormat="1" x14ac:dyDescent="0.25"/>
    <row r="135" spans="1:6" s="111" customFormat="1" x14ac:dyDescent="0.25"/>
    <row r="136" spans="1:6" s="109" customFormat="1" x14ac:dyDescent="0.25"/>
    <row r="137" spans="1:6" s="109" customFormat="1" x14ac:dyDescent="0.25"/>
    <row r="138" spans="1:6" s="109" customFormat="1" x14ac:dyDescent="0.25">
      <c r="A138" s="111"/>
      <c r="B138" s="111"/>
    </row>
    <row r="139" spans="1:6" s="109" customFormat="1" x14ac:dyDescent="0.25"/>
    <row r="140" spans="1:6" s="109" customFormat="1" x14ac:dyDescent="0.25">
      <c r="F140" s="113"/>
    </row>
    <row r="141" spans="1:6" s="109" customFormat="1" x14ac:dyDescent="0.25">
      <c r="F141" s="113"/>
    </row>
    <row r="142" spans="1:6" s="109" customFormat="1" x14ac:dyDescent="0.25">
      <c r="F142" s="113"/>
    </row>
    <row r="143" spans="1:6" s="109" customFormat="1" x14ac:dyDescent="0.25">
      <c r="F143" s="113"/>
    </row>
    <row r="144" spans="1:6" s="109" customFormat="1" x14ac:dyDescent="0.25">
      <c r="F144" s="113"/>
    </row>
    <row r="145" spans="1:6" s="109" customFormat="1" x14ac:dyDescent="0.25">
      <c r="F145" s="113"/>
    </row>
    <row r="146" spans="1:6" s="109" customFormat="1" x14ac:dyDescent="0.25">
      <c r="F146" s="113"/>
    </row>
    <row r="147" spans="1:6" s="109" customFormat="1" x14ac:dyDescent="0.25">
      <c r="F147" s="113"/>
    </row>
    <row r="148" spans="1:6" s="109" customFormat="1" x14ac:dyDescent="0.25">
      <c r="F148" s="113"/>
    </row>
    <row r="149" spans="1:6" s="109" customFormat="1" x14ac:dyDescent="0.25">
      <c r="F149" s="113"/>
    </row>
    <row r="150" spans="1:6" s="109" customFormat="1" x14ac:dyDescent="0.25">
      <c r="F150" s="113"/>
    </row>
    <row r="151" spans="1:6" s="109" customFormat="1" x14ac:dyDescent="0.25">
      <c r="F151" s="113"/>
    </row>
    <row r="152" spans="1:6" s="109" customFormat="1" x14ac:dyDescent="0.25">
      <c r="F152" s="113"/>
    </row>
    <row r="153" spans="1:6" s="109" customFormat="1" x14ac:dyDescent="0.25">
      <c r="F153" s="113"/>
    </row>
    <row r="154" spans="1:6" s="109" customFormat="1" x14ac:dyDescent="0.25">
      <c r="F154" s="113"/>
    </row>
    <row r="155" spans="1:6" s="109" customFormat="1" x14ac:dyDescent="0.25">
      <c r="F155" s="113"/>
    </row>
    <row r="156" spans="1:6" s="109" customFormat="1" x14ac:dyDescent="0.25">
      <c r="F156" s="113"/>
    </row>
    <row r="157" spans="1:6" s="109" customFormat="1" x14ac:dyDescent="0.25">
      <c r="F157" s="113"/>
    </row>
    <row r="158" spans="1:6" s="109" customFormat="1" x14ac:dyDescent="0.25"/>
    <row r="159" spans="1:6" s="109" customFormat="1" x14ac:dyDescent="0.25"/>
    <row r="160" spans="1:6" s="109" customFormat="1" x14ac:dyDescent="0.25">
      <c r="A160" s="111"/>
      <c r="B160" s="111"/>
    </row>
    <row r="161" spans="6:6" s="109" customFormat="1" x14ac:dyDescent="0.25"/>
    <row r="162" spans="6:6" s="109" customFormat="1" x14ac:dyDescent="0.25">
      <c r="F162" s="113"/>
    </row>
    <row r="163" spans="6:6" s="109" customFormat="1" x14ac:dyDescent="0.25">
      <c r="F163" s="113"/>
    </row>
    <row r="164" spans="6:6" s="109" customFormat="1" x14ac:dyDescent="0.25">
      <c r="F164" s="113"/>
    </row>
    <row r="165" spans="6:6" s="109" customFormat="1" x14ac:dyDescent="0.25">
      <c r="F165" s="113"/>
    </row>
    <row r="166" spans="6:6" s="109" customFormat="1" x14ac:dyDescent="0.25">
      <c r="F166" s="113"/>
    </row>
    <row r="167" spans="6:6" s="109" customFormat="1" x14ac:dyDescent="0.25">
      <c r="F167" s="113"/>
    </row>
    <row r="168" spans="6:6" s="109" customFormat="1" x14ac:dyDescent="0.25">
      <c r="F168" s="113"/>
    </row>
    <row r="169" spans="6:6" s="109" customFormat="1" x14ac:dyDescent="0.25">
      <c r="F169" s="113"/>
    </row>
    <row r="170" spans="6:6" s="109" customFormat="1" x14ac:dyDescent="0.25">
      <c r="F170" s="113"/>
    </row>
    <row r="171" spans="6:6" s="109" customFormat="1" x14ac:dyDescent="0.25">
      <c r="F171" s="113"/>
    </row>
    <row r="172" spans="6:6" s="109" customFormat="1" x14ac:dyDescent="0.25">
      <c r="F172" s="113"/>
    </row>
    <row r="173" spans="6:6" s="109" customFormat="1" x14ac:dyDescent="0.25">
      <c r="F173" s="113"/>
    </row>
    <row r="174" spans="6:6" s="109" customFormat="1" x14ac:dyDescent="0.25">
      <c r="F174" s="113"/>
    </row>
    <row r="175" spans="6:6" s="109" customFormat="1" x14ac:dyDescent="0.25">
      <c r="F175" s="113"/>
    </row>
    <row r="176" spans="6:6" s="109" customFormat="1" x14ac:dyDescent="0.25">
      <c r="F176" s="113"/>
    </row>
    <row r="177" spans="6:6" s="109" customFormat="1" x14ac:dyDescent="0.25">
      <c r="F177" s="113"/>
    </row>
    <row r="178" spans="6:6" s="109" customFormat="1" x14ac:dyDescent="0.25">
      <c r="F178" s="113"/>
    </row>
    <row r="179" spans="6:6" s="109" customFormat="1" x14ac:dyDescent="0.25">
      <c r="F179" s="113"/>
    </row>
    <row r="180" spans="6:6" s="109" customFormat="1" x14ac:dyDescent="0.25"/>
    <row r="181" spans="6:6" s="109" customFormat="1" x14ac:dyDescent="0.25"/>
    <row r="182" spans="6:6" s="109" customFormat="1" x14ac:dyDescent="0.25"/>
    <row r="183" spans="6:6" s="109" customFormat="1" x14ac:dyDescent="0.25"/>
    <row r="184" spans="6:6" s="109" customFormat="1" x14ac:dyDescent="0.25"/>
    <row r="185" spans="6:6" s="109" customFormat="1" x14ac:dyDescent="0.25"/>
    <row r="186" spans="6:6" s="109" customFormat="1" x14ac:dyDescent="0.25"/>
    <row r="187" spans="6:6" s="109" customFormat="1" x14ac:dyDescent="0.25"/>
    <row r="188" spans="6:6" s="109" customFormat="1" x14ac:dyDescent="0.25"/>
    <row r="189" spans="6:6" s="109" customFormat="1" x14ac:dyDescent="0.25"/>
    <row r="190" spans="6:6" s="109" customFormat="1" x14ac:dyDescent="0.25"/>
    <row r="191" spans="6:6" s="109" customFormat="1" x14ac:dyDescent="0.25"/>
    <row r="192" spans="6:6" s="109" customFormat="1" x14ac:dyDescent="0.25"/>
    <row r="193" s="109" customFormat="1" x14ac:dyDescent="0.25"/>
    <row r="194" s="109" customFormat="1" x14ac:dyDescent="0.25"/>
    <row r="195" s="109" customFormat="1" x14ac:dyDescent="0.25"/>
    <row r="196" s="109" customFormat="1" x14ac:dyDescent="0.25"/>
    <row r="197" s="109" customFormat="1" x14ac:dyDescent="0.25"/>
    <row r="198" s="109" customFormat="1" x14ac:dyDescent="0.25"/>
    <row r="199" s="109" customFormat="1" x14ac:dyDescent="0.25"/>
    <row r="200" s="109" customFormat="1" x14ac:dyDescent="0.25"/>
    <row r="201" s="109" customFormat="1" x14ac:dyDescent="0.25"/>
    <row r="202" s="109" customFormat="1" x14ac:dyDescent="0.25"/>
    <row r="203" s="109" customFormat="1" x14ac:dyDescent="0.25"/>
    <row r="204" s="109" customFormat="1" x14ac:dyDescent="0.25"/>
    <row r="205" s="109" customFormat="1" x14ac:dyDescent="0.25"/>
    <row r="206" s="109" customFormat="1" x14ac:dyDescent="0.25"/>
    <row r="207" s="109" customFormat="1" x14ac:dyDescent="0.25"/>
    <row r="208" s="109" customFormat="1" x14ac:dyDescent="0.25"/>
    <row r="209" s="109" customFormat="1" x14ac:dyDescent="0.25"/>
    <row r="210" s="109" customFormat="1" x14ac:dyDescent="0.25"/>
    <row r="211" s="109" customFormat="1" x14ac:dyDescent="0.25"/>
    <row r="212" s="109" customFormat="1" x14ac:dyDescent="0.25"/>
    <row r="213" s="109" customFormat="1" x14ac:dyDescent="0.25"/>
    <row r="214" s="109" customFormat="1" x14ac:dyDescent="0.25"/>
    <row r="215" s="109" customFormat="1" x14ac:dyDescent="0.25"/>
    <row r="216" s="109" customFormat="1" x14ac:dyDescent="0.25"/>
    <row r="217" s="109" customFormat="1" x14ac:dyDescent="0.25"/>
    <row r="218" s="109" customFormat="1" x14ac:dyDescent="0.25"/>
    <row r="219" s="109" customFormat="1" x14ac:dyDescent="0.25"/>
    <row r="220" s="109" customFormat="1" x14ac:dyDescent="0.25"/>
    <row r="221" s="109" customFormat="1" x14ac:dyDescent="0.25"/>
    <row r="222" s="109" customFormat="1" x14ac:dyDescent="0.25"/>
    <row r="223" s="109" customFormat="1" x14ac:dyDescent="0.25"/>
    <row r="224" s="109" customFormat="1" x14ac:dyDescent="0.25"/>
    <row r="225" s="109" customFormat="1" x14ac:dyDescent="0.25"/>
    <row r="226" s="109" customFormat="1" x14ac:dyDescent="0.25"/>
    <row r="227" s="109" customFormat="1" x14ac:dyDescent="0.25"/>
    <row r="228" s="109" customFormat="1" x14ac:dyDescent="0.25"/>
    <row r="229" s="109" customFormat="1" x14ac:dyDescent="0.25"/>
    <row r="230" s="109" customFormat="1" x14ac:dyDescent="0.25"/>
    <row r="231" s="109" customFormat="1" x14ac:dyDescent="0.25"/>
    <row r="232" s="109" customFormat="1" x14ac:dyDescent="0.25"/>
    <row r="233" s="109" customFormat="1" x14ac:dyDescent="0.25"/>
    <row r="234" s="109" customFormat="1" x14ac:dyDescent="0.25"/>
    <row r="235" s="109" customFormat="1" x14ac:dyDescent="0.25"/>
    <row r="236" s="109" customFormat="1" x14ac:dyDescent="0.25"/>
    <row r="237" s="109" customFormat="1" x14ac:dyDescent="0.25"/>
    <row r="238" s="109" customFormat="1" x14ac:dyDescent="0.25"/>
    <row r="239" s="109" customFormat="1" x14ac:dyDescent="0.25"/>
    <row r="240" s="109" customFormat="1" x14ac:dyDescent="0.25"/>
    <row r="241" s="109" customFormat="1" x14ac:dyDescent="0.25"/>
    <row r="242" s="109" customFormat="1" x14ac:dyDescent="0.25"/>
    <row r="243" s="109" customFormat="1" x14ac:dyDescent="0.25"/>
    <row r="244" s="109" customFormat="1" x14ac:dyDescent="0.25"/>
    <row r="245" s="109" customFormat="1" x14ac:dyDescent="0.25"/>
    <row r="246" s="109" customFormat="1" x14ac:dyDescent="0.25"/>
    <row r="247" s="109" customFormat="1" x14ac:dyDescent="0.25"/>
    <row r="248" s="109" customFormat="1" x14ac:dyDescent="0.25"/>
    <row r="249" s="109" customFormat="1" x14ac:dyDescent="0.25"/>
    <row r="250" s="109" customFormat="1" x14ac:dyDescent="0.25"/>
    <row r="251" s="109" customFormat="1" x14ac:dyDescent="0.25"/>
    <row r="252" s="109" customFormat="1" x14ac:dyDescent="0.25"/>
    <row r="253" s="109" customFormat="1" x14ac:dyDescent="0.25"/>
    <row r="254" s="109" customFormat="1" x14ac:dyDescent="0.25"/>
    <row r="255" s="109" customFormat="1" x14ac:dyDescent="0.25"/>
    <row r="256" s="109" customFormat="1" x14ac:dyDescent="0.25"/>
    <row r="257" s="109" customFormat="1" x14ac:dyDescent="0.25"/>
    <row r="258" s="109" customFormat="1" x14ac:dyDescent="0.25"/>
    <row r="259" s="109" customFormat="1" x14ac:dyDescent="0.25"/>
    <row r="260" s="109" customFormat="1" x14ac:dyDescent="0.25"/>
    <row r="261" s="109" customFormat="1" x14ac:dyDescent="0.25"/>
    <row r="262" s="109" customFormat="1" x14ac:dyDescent="0.25"/>
    <row r="263" s="109" customFormat="1" x14ac:dyDescent="0.25"/>
    <row r="264" s="109" customFormat="1" x14ac:dyDescent="0.25"/>
    <row r="265" s="109" customFormat="1" x14ac:dyDescent="0.25"/>
    <row r="266" s="109" customFormat="1" x14ac:dyDescent="0.25"/>
    <row r="267" s="109" customFormat="1" x14ac:dyDescent="0.25"/>
    <row r="268" s="109" customFormat="1" x14ac:dyDescent="0.25"/>
    <row r="269" s="109" customFormat="1" x14ac:dyDescent="0.25"/>
    <row r="270" s="109" customFormat="1" x14ac:dyDescent="0.25"/>
    <row r="271" s="109" customFormat="1" x14ac:dyDescent="0.25"/>
    <row r="272" s="109" customFormat="1" x14ac:dyDescent="0.25"/>
    <row r="273" s="109" customFormat="1" x14ac:dyDescent="0.25"/>
  </sheetData>
  <pageMargins left="0.2" right="0.2" top="0.25" bottom="0.5" header="0.3" footer="0.3"/>
  <pageSetup scale="80" orientation="landscape" horizontalDpi="0" verticalDpi="0" r:id="rId1"/>
  <headerFooter>
    <oddFooter>Page &amp;P of &amp;N</oddFooter>
  </headerFooter>
  <rowBreaks count="2" manualBreakCount="2">
    <brk id="47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A1B08-2F6B-4779-B45B-05C9C25D1C52}">
  <dimension ref="A1:M182"/>
  <sheetViews>
    <sheetView topLeftCell="A24" zoomScaleNormal="100" workbookViewId="0">
      <selection activeCell="E38" sqref="E38"/>
    </sheetView>
  </sheetViews>
  <sheetFormatPr defaultRowHeight="15" x14ac:dyDescent="0.25"/>
  <cols>
    <col min="1" max="1" width="24.42578125" customWidth="1"/>
    <col min="2" max="2" width="28" bestFit="1" customWidth="1"/>
    <col min="3" max="3" width="24.28515625" customWidth="1"/>
    <col min="4" max="4" width="12.5703125" bestFit="1" customWidth="1"/>
    <col min="5" max="5" width="13.85546875" customWidth="1"/>
    <col min="6" max="6" width="13.140625" customWidth="1"/>
    <col min="7" max="7" width="18.28515625" bestFit="1" customWidth="1"/>
    <col min="8" max="8" width="11.5703125" style="102" bestFit="1" customWidth="1"/>
    <col min="9" max="9" width="1.28515625" customWidth="1"/>
    <col min="10" max="10" width="18.28515625" bestFit="1" customWidth="1"/>
    <col min="11" max="11" width="10.5703125" bestFit="1" customWidth="1"/>
    <col min="12" max="12" width="1.28515625" customWidth="1"/>
    <col min="13" max="13" width="11.5703125" customWidth="1"/>
  </cols>
  <sheetData>
    <row r="1" spans="1:8" x14ac:dyDescent="0.25">
      <c r="A1" s="101" t="s">
        <v>57</v>
      </c>
    </row>
    <row r="2" spans="1:8" x14ac:dyDescent="0.25">
      <c r="A2" s="101" t="s">
        <v>78</v>
      </c>
      <c r="B2" s="101"/>
      <c r="C2" s="101"/>
      <c r="D2" s="101"/>
    </row>
    <row r="3" spans="1:8" x14ac:dyDescent="0.25">
      <c r="A3" s="101"/>
      <c r="B3" s="101"/>
      <c r="C3" s="101"/>
      <c r="D3" s="101"/>
      <c r="H3"/>
    </row>
    <row r="4" spans="1:8" x14ac:dyDescent="0.25">
      <c r="C4" s="102"/>
      <c r="D4" s="103" t="s">
        <v>47</v>
      </c>
      <c r="E4" s="107" t="s">
        <v>48</v>
      </c>
      <c r="F4" t="s">
        <v>49</v>
      </c>
      <c r="H4"/>
    </row>
    <row r="5" spans="1:8" x14ac:dyDescent="0.25">
      <c r="C5" s="102"/>
      <c r="D5" s="103" t="s">
        <v>67</v>
      </c>
      <c r="E5" s="103" t="s">
        <v>67</v>
      </c>
      <c r="F5" s="103" t="s">
        <v>67</v>
      </c>
      <c r="H5"/>
    </row>
    <row r="6" spans="1:8" x14ac:dyDescent="0.25">
      <c r="A6" s="101" t="s">
        <v>64</v>
      </c>
      <c r="B6" t="s">
        <v>60</v>
      </c>
      <c r="C6" s="102" t="s">
        <v>74</v>
      </c>
      <c r="D6" s="102">
        <f>980.4*23</f>
        <v>22549.200000000001</v>
      </c>
      <c r="E6" s="102">
        <f>980.4*23</f>
        <v>22549.200000000001</v>
      </c>
      <c r="F6" s="102">
        <f>980.4*23</f>
        <v>22549.200000000001</v>
      </c>
      <c r="H6"/>
    </row>
    <row r="7" spans="1:8" x14ac:dyDescent="0.25">
      <c r="B7" t="s">
        <v>58</v>
      </c>
      <c r="C7" s="102"/>
      <c r="D7" s="9">
        <v>6387.27</v>
      </c>
      <c r="E7" s="9">
        <v>6387.27</v>
      </c>
      <c r="F7" s="9">
        <v>6387.27</v>
      </c>
      <c r="H7"/>
    </row>
    <row r="8" spans="1:8" x14ac:dyDescent="0.25">
      <c r="B8" t="s">
        <v>61</v>
      </c>
      <c r="C8" s="108"/>
      <c r="D8" s="104"/>
      <c r="E8" s="104"/>
      <c r="F8" s="104"/>
      <c r="H8"/>
    </row>
    <row r="9" spans="1:8" x14ac:dyDescent="0.25">
      <c r="B9" t="s">
        <v>62</v>
      </c>
      <c r="C9" s="108">
        <v>490.2</v>
      </c>
      <c r="D9" s="104">
        <v>490.2</v>
      </c>
      <c r="E9" s="104">
        <v>490.2</v>
      </c>
      <c r="F9" s="104">
        <v>490.2</v>
      </c>
      <c r="H9"/>
    </row>
    <row r="10" spans="1:8" x14ac:dyDescent="0.25">
      <c r="C10" s="108"/>
      <c r="D10" s="104"/>
      <c r="E10" s="105"/>
      <c r="F10" s="102"/>
      <c r="H10"/>
    </row>
    <row r="11" spans="1:8" ht="15.75" thickBot="1" x14ac:dyDescent="0.3">
      <c r="B11" t="s">
        <v>59</v>
      </c>
      <c r="C11" s="102"/>
      <c r="D11" s="106">
        <f>SUM(D6:D10)</f>
        <v>29426.670000000002</v>
      </c>
      <c r="E11" s="106">
        <f t="shared" ref="E11:F11" si="0">SUM(E6:E10)</f>
        <v>29426.670000000002</v>
      </c>
      <c r="F11" s="106">
        <f t="shared" si="0"/>
        <v>29426.670000000002</v>
      </c>
      <c r="H11"/>
    </row>
    <row r="12" spans="1:8" ht="15.75" thickTop="1" x14ac:dyDescent="0.25">
      <c r="C12" s="102"/>
      <c r="H12"/>
    </row>
    <row r="13" spans="1:8" x14ac:dyDescent="0.25">
      <c r="C13" s="102"/>
      <c r="H13"/>
    </row>
    <row r="14" spans="1:8" x14ac:dyDescent="0.25">
      <c r="A14" s="101" t="s">
        <v>65</v>
      </c>
      <c r="B14" t="s">
        <v>60</v>
      </c>
      <c r="C14" s="102" t="s">
        <v>75</v>
      </c>
      <c r="D14" s="102">
        <f>1078.44*23</f>
        <v>24804.120000000003</v>
      </c>
      <c r="E14" s="102">
        <f>1078.44*23</f>
        <v>24804.120000000003</v>
      </c>
      <c r="F14" s="102">
        <f>1078.44*23</f>
        <v>24804.120000000003</v>
      </c>
      <c r="H14"/>
    </row>
    <row r="15" spans="1:8" x14ac:dyDescent="0.25">
      <c r="B15" t="s">
        <v>58</v>
      </c>
      <c r="C15" s="102"/>
      <c r="D15" s="9">
        <v>6387.27</v>
      </c>
      <c r="E15" s="9">
        <v>6387.27</v>
      </c>
      <c r="F15" s="9">
        <v>6387.27</v>
      </c>
      <c r="H15"/>
    </row>
    <row r="16" spans="1:8" x14ac:dyDescent="0.25">
      <c r="B16" t="s">
        <v>61</v>
      </c>
      <c r="C16" s="108"/>
      <c r="D16" s="104"/>
      <c r="E16" s="104"/>
      <c r="F16" s="104"/>
      <c r="H16"/>
    </row>
    <row r="17" spans="1:8" x14ac:dyDescent="0.25">
      <c r="B17" t="s">
        <v>62</v>
      </c>
      <c r="C17" s="108">
        <v>490.2</v>
      </c>
      <c r="D17" s="104">
        <v>490.2</v>
      </c>
      <c r="E17" s="104">
        <v>490.2</v>
      </c>
      <c r="F17" s="104">
        <v>490.2</v>
      </c>
      <c r="H17"/>
    </row>
    <row r="18" spans="1:8" x14ac:dyDescent="0.25">
      <c r="C18" s="108"/>
      <c r="D18" s="104"/>
      <c r="E18" s="105"/>
      <c r="H18"/>
    </row>
    <row r="19" spans="1:8" ht="15.75" thickBot="1" x14ac:dyDescent="0.3">
      <c r="B19" t="s">
        <v>59</v>
      </c>
      <c r="C19" s="102"/>
      <c r="D19" s="106">
        <f>SUM(D14:D18)</f>
        <v>31681.590000000004</v>
      </c>
      <c r="E19" s="106">
        <f t="shared" ref="E19:F19" si="1">SUM(E14:E18)</f>
        <v>31681.590000000004</v>
      </c>
      <c r="F19" s="106">
        <f t="shared" si="1"/>
        <v>31681.590000000004</v>
      </c>
      <c r="H19"/>
    </row>
    <row r="20" spans="1:8" ht="15.75" thickTop="1" x14ac:dyDescent="0.25">
      <c r="C20" s="108"/>
      <c r="D20" s="104"/>
      <c r="E20" s="102"/>
      <c r="H20"/>
    </row>
    <row r="21" spans="1:8" x14ac:dyDescent="0.25">
      <c r="B21" t="s">
        <v>68</v>
      </c>
      <c r="C21" s="108"/>
      <c r="D21" s="104">
        <f>+$D$14*0.5+$D$15</f>
        <v>18789.330000000002</v>
      </c>
      <c r="E21" s="104">
        <f>+$E$14*0.5+$E$15</f>
        <v>18789.330000000002</v>
      </c>
      <c r="F21" s="104">
        <f>+$F$14*0.5+$F$15</f>
        <v>18789.330000000002</v>
      </c>
      <c r="H21"/>
    </row>
    <row r="22" spans="1:8" x14ac:dyDescent="0.25">
      <c r="B22" t="s">
        <v>69</v>
      </c>
      <c r="C22" s="108"/>
      <c r="D22" s="104">
        <f>+($D$14*0.5+$D$17+$D$18)/3</f>
        <v>4297.420000000001</v>
      </c>
      <c r="E22" s="104">
        <f>+($E$14*0.5+$E$17+$E$18)/3</f>
        <v>4297.420000000001</v>
      </c>
      <c r="F22" s="104">
        <f>+($F$14*0.5+$F$17+$F$18)/3</f>
        <v>4297.420000000001</v>
      </c>
      <c r="H22"/>
    </row>
    <row r="23" spans="1:8" x14ac:dyDescent="0.25">
      <c r="B23" t="s">
        <v>70</v>
      </c>
      <c r="C23" s="108"/>
      <c r="D23" s="104">
        <f t="shared" ref="D23:D24" si="2">+($D$14*0.5+$D$17+$D$18)/3</f>
        <v>4297.420000000001</v>
      </c>
      <c r="E23" s="104">
        <f t="shared" ref="E23:E24" si="3">+($E$14*0.5+$E$17+$E$18)/3</f>
        <v>4297.420000000001</v>
      </c>
      <c r="F23" s="104">
        <f t="shared" ref="F23:F24" si="4">+($F$14*0.5+$F$17+$F$18)/3</f>
        <v>4297.420000000001</v>
      </c>
      <c r="H23"/>
    </row>
    <row r="24" spans="1:8" x14ac:dyDescent="0.25">
      <c r="B24" t="s">
        <v>71</v>
      </c>
      <c r="C24" s="108"/>
      <c r="D24" s="104">
        <f t="shared" si="2"/>
        <v>4297.420000000001</v>
      </c>
      <c r="E24" s="104">
        <f t="shared" si="3"/>
        <v>4297.420000000001</v>
      </c>
      <c r="F24" s="104">
        <f t="shared" si="4"/>
        <v>4297.420000000001</v>
      </c>
      <c r="H24"/>
    </row>
    <row r="25" spans="1:8" ht="15.75" thickBot="1" x14ac:dyDescent="0.3">
      <c r="B25" t="s">
        <v>59</v>
      </c>
      <c r="C25" s="108"/>
      <c r="D25" s="106">
        <f>SUM(D20:D24)</f>
        <v>31681.590000000007</v>
      </c>
      <c r="E25" s="106">
        <f t="shared" ref="E25:F25" si="5">SUM(E20:E24)</f>
        <v>31681.590000000007</v>
      </c>
      <c r="F25" s="106">
        <f t="shared" si="5"/>
        <v>31681.590000000007</v>
      </c>
      <c r="H25"/>
    </row>
    <row r="26" spans="1:8" ht="15.75" thickTop="1" x14ac:dyDescent="0.25">
      <c r="C26" s="108"/>
      <c r="D26" s="104"/>
      <c r="E26" s="102"/>
      <c r="H26"/>
    </row>
    <row r="27" spans="1:8" x14ac:dyDescent="0.25">
      <c r="C27" s="108"/>
      <c r="D27" s="104"/>
      <c r="E27" s="102"/>
      <c r="H27"/>
    </row>
    <row r="28" spans="1:8" x14ac:dyDescent="0.25">
      <c r="A28" s="101" t="s">
        <v>72</v>
      </c>
      <c r="B28" t="s">
        <v>60</v>
      </c>
      <c r="C28" s="102" t="s">
        <v>76</v>
      </c>
      <c r="D28" s="102">
        <f>1107.85*23</f>
        <v>25480.55</v>
      </c>
      <c r="E28" s="102">
        <f>1107.85*23</f>
        <v>25480.55</v>
      </c>
      <c r="F28" s="102">
        <f>1107.85*23</f>
        <v>25480.55</v>
      </c>
      <c r="H28"/>
    </row>
    <row r="29" spans="1:8" x14ac:dyDescent="0.25">
      <c r="B29" t="s">
        <v>58</v>
      </c>
      <c r="C29" s="102"/>
      <c r="D29" s="9">
        <v>6387.27</v>
      </c>
      <c r="E29" s="9">
        <v>6387.27</v>
      </c>
      <c r="F29" s="9">
        <v>6387.27</v>
      </c>
      <c r="H29"/>
    </row>
    <row r="30" spans="1:8" x14ac:dyDescent="0.25">
      <c r="B30" t="s">
        <v>61</v>
      </c>
      <c r="C30" s="108"/>
      <c r="D30" s="104"/>
      <c r="E30" s="104"/>
      <c r="F30" s="104"/>
      <c r="H30"/>
    </row>
    <row r="31" spans="1:8" x14ac:dyDescent="0.25">
      <c r="B31" t="s">
        <v>62</v>
      </c>
      <c r="C31" s="108">
        <v>490.2</v>
      </c>
      <c r="D31" s="104">
        <v>490.2</v>
      </c>
      <c r="E31" s="104">
        <v>490.2</v>
      </c>
      <c r="F31" s="104">
        <v>490.2</v>
      </c>
      <c r="H31"/>
    </row>
    <row r="32" spans="1:8" x14ac:dyDescent="0.25">
      <c r="C32" s="108"/>
      <c r="D32" s="104"/>
      <c r="E32" s="105"/>
      <c r="H32"/>
    </row>
    <row r="33" spans="1:13" ht="15.75" thickBot="1" x14ac:dyDescent="0.3">
      <c r="B33" t="s">
        <v>59</v>
      </c>
      <c r="C33" s="102"/>
      <c r="D33" s="106">
        <f>SUM(D28:D32)</f>
        <v>32358.02</v>
      </c>
      <c r="E33" s="106">
        <f t="shared" ref="E33:F33" si="6">SUM(E28:E32)</f>
        <v>32358.02</v>
      </c>
      <c r="F33" s="106">
        <f t="shared" si="6"/>
        <v>32358.02</v>
      </c>
      <c r="H33"/>
    </row>
    <row r="34" spans="1:13" ht="15.75" thickTop="1" x14ac:dyDescent="0.25">
      <c r="C34" s="108"/>
      <c r="D34" s="104"/>
      <c r="E34" s="102"/>
      <c r="H34"/>
    </row>
    <row r="35" spans="1:13" x14ac:dyDescent="0.25">
      <c r="B35" t="s">
        <v>68</v>
      </c>
      <c r="C35" s="108"/>
      <c r="D35" s="104">
        <v>5000</v>
      </c>
      <c r="E35" s="104">
        <v>5000</v>
      </c>
      <c r="F35" s="104">
        <v>5000</v>
      </c>
      <c r="H35"/>
    </row>
    <row r="36" spans="1:13" x14ac:dyDescent="0.25">
      <c r="B36" t="s">
        <v>69</v>
      </c>
      <c r="C36" s="108"/>
      <c r="D36" s="104">
        <f>+(($D$28-5000)+$D$29+$D$31+$D$32)/3</f>
        <v>9119.34</v>
      </c>
      <c r="E36" s="104">
        <f>+(($E$28-5000)+$E$29+$E$31+$E$32)/3</f>
        <v>9119.34</v>
      </c>
      <c r="F36" s="104">
        <f>+(($F$28-5000)+$F$29+F$31+$F$32)/3</f>
        <v>9119.34</v>
      </c>
      <c r="H36"/>
    </row>
    <row r="37" spans="1:13" x14ac:dyDescent="0.25">
      <c r="B37" t="s">
        <v>70</v>
      </c>
      <c r="C37" s="108"/>
      <c r="D37" s="104">
        <f t="shared" ref="D37:D38" si="7">+(($D$28-5000)+$D$29+$D$31+$D$32)/3</f>
        <v>9119.34</v>
      </c>
      <c r="E37" s="104">
        <f t="shared" ref="E37:E38" si="8">+(($E$28-5000)+$E$29+$E$31+$E$32)/3</f>
        <v>9119.34</v>
      </c>
      <c r="F37" s="104">
        <f t="shared" ref="F37:F38" si="9">+(($F$28-5000)+$F$29+F$31+$F$32)/3</f>
        <v>9119.34</v>
      </c>
      <c r="H37"/>
    </row>
    <row r="38" spans="1:13" x14ac:dyDescent="0.25">
      <c r="B38" t="s">
        <v>71</v>
      </c>
      <c r="C38" s="108"/>
      <c r="D38" s="104">
        <f t="shared" si="7"/>
        <v>9119.34</v>
      </c>
      <c r="E38" s="104">
        <f t="shared" si="8"/>
        <v>9119.34</v>
      </c>
      <c r="F38" s="104">
        <f t="shared" si="9"/>
        <v>9119.34</v>
      </c>
      <c r="H38"/>
    </row>
    <row r="39" spans="1:13" ht="15.75" thickBot="1" x14ac:dyDescent="0.3">
      <c r="B39" t="s">
        <v>59</v>
      </c>
      <c r="C39" s="108"/>
      <c r="D39" s="106">
        <f>SUM(D34:D38)</f>
        <v>32358.02</v>
      </c>
      <c r="E39" s="106">
        <f t="shared" ref="E39:F39" si="10">SUM(E34:E38)</f>
        <v>32358.02</v>
      </c>
      <c r="F39" s="106">
        <f t="shared" si="10"/>
        <v>32358.02</v>
      </c>
      <c r="H39"/>
    </row>
    <row r="40" spans="1:13" s="109" customFormat="1" ht="15.75" thickTop="1" x14ac:dyDescent="0.25">
      <c r="F40" s="113"/>
      <c r="G40" s="104"/>
      <c r="H40" s="105"/>
      <c r="J40" s="104"/>
      <c r="K40" s="105"/>
      <c r="L40" s="105"/>
      <c r="M40" s="114"/>
    </row>
    <row r="41" spans="1:13" s="109" customFormat="1" x14ac:dyDescent="0.25">
      <c r="F41" s="113"/>
      <c r="G41" s="104"/>
      <c r="H41" s="105"/>
      <c r="J41" s="104"/>
      <c r="K41" s="105"/>
      <c r="L41" s="105"/>
      <c r="M41" s="114"/>
    </row>
    <row r="42" spans="1:13" s="109" customFormat="1" x14ac:dyDescent="0.25">
      <c r="F42" s="113"/>
      <c r="G42" s="104"/>
      <c r="H42" s="105"/>
      <c r="J42" s="104"/>
      <c r="K42" s="105"/>
      <c r="L42" s="105"/>
      <c r="M42" s="114"/>
    </row>
    <row r="43" spans="1:13" s="109" customFormat="1" x14ac:dyDescent="0.25">
      <c r="F43" s="113"/>
      <c r="G43" s="104"/>
      <c r="H43" s="105"/>
      <c r="J43" s="104"/>
      <c r="K43" s="105"/>
      <c r="L43" s="105"/>
      <c r="M43" s="114"/>
    </row>
    <row r="44" spans="1:13" s="109" customFormat="1" x14ac:dyDescent="0.25">
      <c r="F44" s="113"/>
      <c r="G44" s="104"/>
      <c r="H44" s="105"/>
      <c r="J44" s="104"/>
      <c r="K44" s="105"/>
      <c r="L44" s="105"/>
      <c r="M44" s="114"/>
    </row>
    <row r="45" spans="1:13" s="109" customFormat="1" x14ac:dyDescent="0.25">
      <c r="H45" s="105"/>
      <c r="K45" s="105"/>
      <c r="L45" s="105"/>
      <c r="M45" s="114"/>
    </row>
    <row r="46" spans="1:13" s="109" customFormat="1" x14ac:dyDescent="0.25">
      <c r="H46" s="105"/>
    </row>
    <row r="47" spans="1:13" s="109" customFormat="1" x14ac:dyDescent="0.25">
      <c r="A47" s="111"/>
      <c r="B47" s="111"/>
      <c r="H47" s="105"/>
      <c r="K47" s="105"/>
      <c r="L47" s="105"/>
      <c r="M47" s="114"/>
    </row>
    <row r="48" spans="1:13" s="109" customFormat="1" x14ac:dyDescent="0.25">
      <c r="H48" s="105"/>
    </row>
    <row r="49" spans="6:13" s="109" customFormat="1" x14ac:dyDescent="0.25">
      <c r="F49" s="113"/>
      <c r="G49" s="104"/>
      <c r="H49" s="105"/>
      <c r="J49" s="104"/>
      <c r="K49" s="105"/>
      <c r="L49" s="105"/>
      <c r="M49" s="114"/>
    </row>
    <row r="50" spans="6:13" s="109" customFormat="1" x14ac:dyDescent="0.25">
      <c r="F50" s="113"/>
      <c r="G50" s="104"/>
      <c r="H50" s="105"/>
      <c r="J50" s="104"/>
      <c r="K50" s="105"/>
      <c r="L50" s="105"/>
      <c r="M50" s="114"/>
    </row>
    <row r="51" spans="6:13" s="109" customFormat="1" x14ac:dyDescent="0.25">
      <c r="F51" s="113"/>
      <c r="G51" s="104"/>
      <c r="H51" s="105"/>
      <c r="J51" s="104"/>
      <c r="K51" s="105"/>
      <c r="L51" s="105"/>
      <c r="M51" s="114"/>
    </row>
    <row r="52" spans="6:13" s="109" customFormat="1" x14ac:dyDescent="0.25">
      <c r="F52" s="113"/>
      <c r="G52" s="104"/>
      <c r="H52" s="105"/>
      <c r="J52" s="104"/>
      <c r="K52" s="105"/>
      <c r="L52" s="105"/>
      <c r="M52" s="114"/>
    </row>
    <row r="53" spans="6:13" s="109" customFormat="1" x14ac:dyDescent="0.25">
      <c r="F53" s="113"/>
      <c r="G53" s="104"/>
      <c r="H53" s="105"/>
      <c r="J53" s="104"/>
      <c r="K53" s="105"/>
      <c r="L53" s="105"/>
      <c r="M53" s="114"/>
    </row>
    <row r="54" spans="6:13" s="109" customFormat="1" x14ac:dyDescent="0.25">
      <c r="F54" s="113"/>
      <c r="G54" s="104"/>
      <c r="H54" s="105"/>
      <c r="J54" s="104"/>
      <c r="K54" s="105"/>
      <c r="L54" s="105"/>
      <c r="M54" s="114"/>
    </row>
    <row r="55" spans="6:13" s="109" customFormat="1" x14ac:dyDescent="0.25">
      <c r="F55" s="113"/>
      <c r="G55" s="104"/>
      <c r="H55" s="105"/>
      <c r="J55" s="104"/>
      <c r="K55" s="105"/>
      <c r="L55" s="105"/>
      <c r="M55" s="114"/>
    </row>
    <row r="56" spans="6:13" s="109" customFormat="1" x14ac:dyDescent="0.25">
      <c r="F56" s="113"/>
      <c r="G56" s="104"/>
      <c r="H56" s="105"/>
      <c r="J56" s="104"/>
      <c r="K56" s="105"/>
      <c r="L56" s="105"/>
      <c r="M56" s="114"/>
    </row>
    <row r="57" spans="6:13" s="109" customFormat="1" x14ac:dyDescent="0.25">
      <c r="F57" s="113"/>
      <c r="G57" s="104"/>
      <c r="H57" s="105"/>
      <c r="J57" s="104"/>
      <c r="K57" s="105"/>
      <c r="L57" s="105"/>
      <c r="M57" s="114"/>
    </row>
    <row r="58" spans="6:13" s="109" customFormat="1" x14ac:dyDescent="0.25">
      <c r="F58" s="113"/>
      <c r="G58" s="104"/>
      <c r="H58" s="105"/>
      <c r="J58" s="104"/>
      <c r="K58" s="105"/>
      <c r="L58" s="105"/>
      <c r="M58" s="114"/>
    </row>
    <row r="59" spans="6:13" s="109" customFormat="1" x14ac:dyDescent="0.25">
      <c r="F59" s="113"/>
      <c r="G59" s="104"/>
      <c r="H59" s="105"/>
      <c r="J59" s="104"/>
      <c r="K59" s="105"/>
      <c r="L59" s="105"/>
      <c r="M59" s="114"/>
    </row>
    <row r="60" spans="6:13" s="109" customFormat="1" x14ac:dyDescent="0.25">
      <c r="F60" s="113"/>
      <c r="G60" s="104"/>
      <c r="H60" s="105"/>
      <c r="J60" s="104"/>
      <c r="K60" s="105"/>
      <c r="L60" s="105"/>
      <c r="M60" s="114"/>
    </row>
    <row r="61" spans="6:13" s="109" customFormat="1" x14ac:dyDescent="0.25">
      <c r="F61" s="113"/>
      <c r="G61" s="104"/>
      <c r="H61" s="105"/>
      <c r="J61" s="104"/>
      <c r="K61" s="105"/>
      <c r="L61" s="105"/>
      <c r="M61" s="114"/>
    </row>
    <row r="62" spans="6:13" s="109" customFormat="1" x14ac:dyDescent="0.25">
      <c r="F62" s="113"/>
      <c r="G62" s="104"/>
      <c r="H62" s="105"/>
      <c r="J62" s="104"/>
      <c r="K62" s="105"/>
      <c r="L62" s="105"/>
      <c r="M62" s="114"/>
    </row>
    <row r="63" spans="6:13" s="109" customFormat="1" x14ac:dyDescent="0.25">
      <c r="F63" s="113"/>
      <c r="G63" s="104"/>
      <c r="H63" s="105"/>
      <c r="J63" s="104"/>
      <c r="K63" s="105"/>
      <c r="L63" s="105"/>
      <c r="M63" s="114"/>
    </row>
    <row r="64" spans="6:13" s="109" customFormat="1" x14ac:dyDescent="0.25">
      <c r="F64" s="113"/>
      <c r="G64" s="104"/>
      <c r="H64" s="105"/>
      <c r="J64" s="104"/>
      <c r="K64" s="105"/>
      <c r="L64" s="105"/>
      <c r="M64" s="114"/>
    </row>
    <row r="65" spans="1:13" s="109" customFormat="1" x14ac:dyDescent="0.25">
      <c r="F65" s="113"/>
      <c r="G65" s="104"/>
      <c r="H65" s="105"/>
      <c r="J65" s="104"/>
      <c r="K65" s="105"/>
      <c r="L65" s="105"/>
      <c r="M65" s="114"/>
    </row>
    <row r="66" spans="1:13" s="109" customFormat="1" x14ac:dyDescent="0.25">
      <c r="H66" s="105"/>
      <c r="K66" s="105"/>
      <c r="L66" s="105"/>
      <c r="M66" s="114"/>
    </row>
    <row r="67" spans="1:13" s="109" customFormat="1" x14ac:dyDescent="0.25">
      <c r="H67" s="105"/>
    </row>
    <row r="68" spans="1:13" s="109" customFormat="1" x14ac:dyDescent="0.25">
      <c r="A68" s="111"/>
      <c r="B68" s="111"/>
      <c r="H68" s="105"/>
      <c r="K68" s="105"/>
      <c r="L68" s="105"/>
      <c r="M68" s="114"/>
    </row>
    <row r="69" spans="1:13" s="109" customFormat="1" x14ac:dyDescent="0.25">
      <c r="H69" s="105"/>
    </row>
    <row r="70" spans="1:13" s="109" customFormat="1" x14ac:dyDescent="0.25">
      <c r="F70" s="113"/>
      <c r="G70" s="104"/>
      <c r="H70" s="105"/>
      <c r="J70" s="104"/>
      <c r="K70" s="105"/>
      <c r="L70" s="105"/>
      <c r="M70" s="114"/>
    </row>
    <row r="71" spans="1:13" s="109" customFormat="1" x14ac:dyDescent="0.25">
      <c r="F71" s="113"/>
      <c r="G71" s="104"/>
      <c r="H71" s="105"/>
      <c r="J71" s="104"/>
      <c r="K71" s="105"/>
      <c r="L71" s="105"/>
      <c r="M71" s="114"/>
    </row>
    <row r="72" spans="1:13" s="109" customFormat="1" x14ac:dyDescent="0.25">
      <c r="F72" s="113"/>
      <c r="G72" s="104"/>
      <c r="H72" s="105"/>
      <c r="J72" s="104"/>
      <c r="K72" s="105"/>
      <c r="L72" s="105"/>
      <c r="M72" s="114"/>
    </row>
    <row r="73" spans="1:13" s="109" customFormat="1" x14ac:dyDescent="0.25">
      <c r="F73" s="113"/>
      <c r="G73" s="104"/>
      <c r="H73" s="105"/>
      <c r="J73" s="104"/>
      <c r="K73" s="105"/>
      <c r="L73" s="105"/>
      <c r="M73" s="114"/>
    </row>
    <row r="74" spans="1:13" s="109" customFormat="1" x14ac:dyDescent="0.25">
      <c r="F74" s="113"/>
      <c r="G74" s="104"/>
      <c r="H74" s="105"/>
      <c r="J74" s="104"/>
      <c r="K74" s="105"/>
      <c r="L74" s="105"/>
      <c r="M74" s="114"/>
    </row>
    <row r="75" spans="1:13" s="109" customFormat="1" x14ac:dyDescent="0.25">
      <c r="F75" s="113"/>
      <c r="G75" s="104"/>
      <c r="H75" s="105"/>
      <c r="J75" s="104"/>
      <c r="K75" s="105"/>
      <c r="L75" s="105"/>
      <c r="M75" s="114"/>
    </row>
    <row r="76" spans="1:13" s="109" customFormat="1" x14ac:dyDescent="0.25">
      <c r="F76" s="113"/>
      <c r="G76" s="104"/>
      <c r="H76" s="105"/>
      <c r="J76" s="104"/>
      <c r="K76" s="105"/>
      <c r="L76" s="105"/>
      <c r="M76" s="114"/>
    </row>
    <row r="77" spans="1:13" s="109" customFormat="1" x14ac:dyDescent="0.25">
      <c r="F77" s="113"/>
      <c r="G77" s="104"/>
      <c r="H77" s="105"/>
      <c r="J77" s="104"/>
      <c r="K77" s="105"/>
      <c r="L77" s="105"/>
      <c r="M77" s="114"/>
    </row>
    <row r="78" spans="1:13" s="109" customFormat="1" x14ac:dyDescent="0.25">
      <c r="F78" s="113"/>
      <c r="G78" s="104"/>
      <c r="H78" s="105"/>
      <c r="J78" s="104"/>
      <c r="K78" s="105"/>
      <c r="L78" s="105"/>
      <c r="M78" s="114"/>
    </row>
    <row r="79" spans="1:13" s="109" customFormat="1" x14ac:dyDescent="0.25">
      <c r="F79" s="113"/>
      <c r="G79" s="104"/>
      <c r="H79" s="105"/>
      <c r="J79" s="104"/>
      <c r="K79" s="105"/>
      <c r="L79" s="105"/>
      <c r="M79" s="114"/>
    </row>
    <row r="80" spans="1:13" s="109" customFormat="1" x14ac:dyDescent="0.25">
      <c r="F80" s="113"/>
      <c r="G80" s="104"/>
      <c r="H80" s="105"/>
      <c r="J80" s="104"/>
      <c r="K80" s="105"/>
      <c r="L80" s="105"/>
      <c r="M80" s="114"/>
    </row>
    <row r="81" spans="1:13" s="109" customFormat="1" x14ac:dyDescent="0.25">
      <c r="F81" s="113"/>
      <c r="G81" s="104"/>
      <c r="H81" s="105"/>
      <c r="J81" s="104"/>
      <c r="K81" s="105"/>
      <c r="L81" s="105"/>
      <c r="M81" s="114"/>
    </row>
    <row r="82" spans="1:13" s="109" customFormat="1" x14ac:dyDescent="0.25">
      <c r="F82" s="113"/>
      <c r="G82" s="104"/>
      <c r="H82" s="105"/>
      <c r="J82" s="104"/>
      <c r="K82" s="105"/>
      <c r="L82" s="105"/>
      <c r="M82" s="114"/>
    </row>
    <row r="83" spans="1:13" s="109" customFormat="1" x14ac:dyDescent="0.25">
      <c r="F83" s="113"/>
      <c r="G83" s="104"/>
      <c r="H83" s="105"/>
      <c r="J83" s="104"/>
      <c r="K83" s="105"/>
      <c r="L83" s="105"/>
      <c r="M83" s="114"/>
    </row>
    <row r="84" spans="1:13" s="109" customFormat="1" x14ac:dyDescent="0.25">
      <c r="F84" s="113"/>
      <c r="G84" s="104"/>
      <c r="H84" s="105"/>
      <c r="J84" s="104"/>
      <c r="K84" s="105"/>
      <c r="L84" s="105"/>
      <c r="M84" s="114"/>
    </row>
    <row r="85" spans="1:13" s="109" customFormat="1" x14ac:dyDescent="0.25">
      <c r="F85" s="113"/>
      <c r="G85" s="104"/>
      <c r="H85" s="105"/>
      <c r="J85" s="104"/>
      <c r="K85" s="105"/>
      <c r="L85" s="105"/>
      <c r="M85" s="114"/>
    </row>
    <row r="86" spans="1:13" s="109" customFormat="1" x14ac:dyDescent="0.25">
      <c r="F86" s="113"/>
      <c r="G86" s="104"/>
      <c r="H86" s="105"/>
      <c r="J86" s="104"/>
      <c r="K86" s="105"/>
      <c r="L86" s="105"/>
      <c r="M86" s="114"/>
    </row>
    <row r="87" spans="1:13" s="109" customFormat="1" x14ac:dyDescent="0.25">
      <c r="F87" s="113"/>
      <c r="G87" s="104"/>
      <c r="H87" s="105"/>
      <c r="J87" s="104"/>
      <c r="K87" s="105"/>
      <c r="L87" s="105"/>
      <c r="M87" s="114"/>
    </row>
    <row r="88" spans="1:13" s="109" customFormat="1" x14ac:dyDescent="0.25">
      <c r="H88" s="105"/>
      <c r="K88" s="105"/>
      <c r="L88" s="105"/>
      <c r="M88" s="114"/>
    </row>
    <row r="89" spans="1:13" s="109" customFormat="1" x14ac:dyDescent="0.25">
      <c r="H89" s="105"/>
    </row>
    <row r="90" spans="1:13" s="109" customFormat="1" x14ac:dyDescent="0.25">
      <c r="A90" s="111"/>
      <c r="B90" s="111"/>
      <c r="H90" s="105"/>
      <c r="K90" s="105"/>
      <c r="L90" s="105"/>
      <c r="M90" s="114"/>
    </row>
    <row r="91" spans="1:13" s="109" customFormat="1" x14ac:dyDescent="0.25">
      <c r="H91" s="105"/>
    </row>
    <row r="92" spans="1:13" s="109" customFormat="1" x14ac:dyDescent="0.25">
      <c r="F92" s="113"/>
      <c r="G92" s="104"/>
      <c r="H92" s="105"/>
      <c r="J92" s="104"/>
      <c r="K92" s="105"/>
      <c r="L92" s="105"/>
      <c r="M92" s="114"/>
    </row>
    <row r="93" spans="1:13" s="109" customFormat="1" x14ac:dyDescent="0.25">
      <c r="F93" s="113"/>
      <c r="G93" s="104"/>
      <c r="H93" s="105"/>
      <c r="J93" s="104"/>
      <c r="K93" s="105"/>
      <c r="L93" s="105"/>
      <c r="M93" s="114"/>
    </row>
    <row r="94" spans="1:13" s="109" customFormat="1" x14ac:dyDescent="0.25">
      <c r="F94" s="113"/>
      <c r="G94" s="104"/>
      <c r="H94" s="105"/>
      <c r="J94" s="104"/>
      <c r="K94" s="105"/>
      <c r="L94" s="105"/>
      <c r="M94" s="114"/>
    </row>
    <row r="95" spans="1:13" s="109" customFormat="1" x14ac:dyDescent="0.25">
      <c r="F95" s="113"/>
      <c r="G95" s="104"/>
      <c r="H95" s="105"/>
      <c r="J95" s="104"/>
      <c r="K95" s="105"/>
      <c r="L95" s="105"/>
      <c r="M95" s="114"/>
    </row>
    <row r="96" spans="1:13" s="109" customFormat="1" x14ac:dyDescent="0.25">
      <c r="F96" s="113"/>
      <c r="G96" s="104"/>
      <c r="H96" s="105"/>
      <c r="J96" s="104"/>
      <c r="K96" s="105"/>
      <c r="L96" s="105"/>
      <c r="M96" s="114"/>
    </row>
    <row r="97" spans="1:13" s="109" customFormat="1" x14ac:dyDescent="0.25">
      <c r="F97" s="113"/>
      <c r="G97" s="104"/>
      <c r="H97" s="105"/>
      <c r="J97" s="104"/>
      <c r="K97" s="105"/>
      <c r="L97" s="105"/>
      <c r="M97" s="114"/>
    </row>
    <row r="98" spans="1:13" s="109" customFormat="1" x14ac:dyDescent="0.25">
      <c r="F98" s="113"/>
      <c r="G98" s="104"/>
      <c r="H98" s="105"/>
      <c r="J98" s="104"/>
      <c r="K98" s="105"/>
      <c r="L98" s="105"/>
      <c r="M98" s="114"/>
    </row>
    <row r="99" spans="1:13" s="109" customFormat="1" x14ac:dyDescent="0.25">
      <c r="F99" s="113"/>
      <c r="G99" s="104"/>
      <c r="H99" s="105"/>
      <c r="J99" s="104"/>
      <c r="K99" s="105"/>
      <c r="L99" s="105"/>
      <c r="M99" s="114"/>
    </row>
    <row r="100" spans="1:13" s="109" customFormat="1" x14ac:dyDescent="0.25">
      <c r="F100" s="113"/>
      <c r="G100" s="104"/>
      <c r="H100" s="105"/>
      <c r="J100" s="104"/>
      <c r="K100" s="105"/>
      <c r="L100" s="105"/>
      <c r="M100" s="114"/>
    </row>
    <row r="101" spans="1:13" s="109" customFormat="1" x14ac:dyDescent="0.25">
      <c r="F101" s="113"/>
      <c r="G101" s="104"/>
      <c r="H101" s="105"/>
      <c r="J101" s="104"/>
      <c r="K101" s="105"/>
      <c r="L101" s="105"/>
      <c r="M101" s="114"/>
    </row>
    <row r="102" spans="1:13" s="109" customFormat="1" x14ac:dyDescent="0.25">
      <c r="F102" s="113"/>
      <c r="G102" s="104"/>
      <c r="H102" s="105"/>
      <c r="J102" s="104"/>
      <c r="K102" s="105"/>
      <c r="L102" s="105"/>
      <c r="M102" s="114"/>
    </row>
    <row r="103" spans="1:13" s="109" customFormat="1" x14ac:dyDescent="0.25">
      <c r="F103" s="113"/>
      <c r="G103" s="104"/>
      <c r="H103" s="105"/>
      <c r="J103" s="104"/>
      <c r="K103" s="105"/>
      <c r="L103" s="105"/>
      <c r="M103" s="114"/>
    </row>
    <row r="104" spans="1:13" s="109" customFormat="1" x14ac:dyDescent="0.25">
      <c r="F104" s="113"/>
      <c r="G104" s="104"/>
      <c r="H104" s="105"/>
      <c r="J104" s="104"/>
      <c r="K104" s="105"/>
      <c r="L104" s="105"/>
      <c r="M104" s="114"/>
    </row>
    <row r="105" spans="1:13" s="109" customFormat="1" x14ac:dyDescent="0.25">
      <c r="F105" s="113"/>
      <c r="G105" s="104"/>
      <c r="H105" s="105"/>
      <c r="J105" s="104"/>
      <c r="K105" s="105"/>
      <c r="L105" s="105"/>
      <c r="M105" s="114"/>
    </row>
    <row r="106" spans="1:13" s="109" customFormat="1" x14ac:dyDescent="0.25">
      <c r="F106" s="113"/>
      <c r="G106" s="104"/>
      <c r="H106" s="105"/>
      <c r="J106" s="104"/>
      <c r="K106" s="105"/>
      <c r="L106" s="105"/>
      <c r="M106" s="114"/>
    </row>
    <row r="107" spans="1:13" s="109" customFormat="1" x14ac:dyDescent="0.25">
      <c r="F107" s="113"/>
      <c r="G107" s="104"/>
      <c r="H107" s="105"/>
      <c r="J107" s="104"/>
      <c r="K107" s="105"/>
      <c r="L107" s="105"/>
      <c r="M107" s="114"/>
    </row>
    <row r="108" spans="1:13" s="109" customFormat="1" x14ac:dyDescent="0.25">
      <c r="F108" s="113"/>
      <c r="G108" s="104"/>
      <c r="H108" s="105"/>
      <c r="J108" s="104"/>
      <c r="K108" s="105"/>
      <c r="L108" s="105"/>
      <c r="M108" s="114"/>
    </row>
    <row r="109" spans="1:13" s="109" customFormat="1" x14ac:dyDescent="0.25">
      <c r="F109" s="113"/>
      <c r="G109" s="104"/>
      <c r="H109" s="105"/>
      <c r="J109" s="104"/>
      <c r="K109" s="105"/>
      <c r="L109" s="105"/>
      <c r="M109" s="114"/>
    </row>
    <row r="110" spans="1:13" s="109" customFormat="1" x14ac:dyDescent="0.25">
      <c r="H110" s="105"/>
      <c r="K110" s="105"/>
      <c r="L110" s="105"/>
      <c r="M110" s="114"/>
    </row>
    <row r="111" spans="1:13" s="109" customFormat="1" x14ac:dyDescent="0.25">
      <c r="H111" s="105"/>
    </row>
    <row r="112" spans="1:13" s="109" customFormat="1" x14ac:dyDescent="0.25">
      <c r="A112" s="111"/>
      <c r="B112" s="111"/>
      <c r="H112" s="105"/>
      <c r="K112" s="105"/>
      <c r="L112" s="105"/>
      <c r="M112" s="114"/>
    </row>
    <row r="113" spans="6:13" s="109" customFormat="1" x14ac:dyDescent="0.25">
      <c r="H113" s="105"/>
    </row>
    <row r="114" spans="6:13" s="109" customFormat="1" x14ac:dyDescent="0.25">
      <c r="F114" s="113"/>
      <c r="G114" s="104"/>
      <c r="H114" s="105"/>
      <c r="J114" s="104"/>
      <c r="K114" s="105"/>
      <c r="L114" s="105"/>
      <c r="M114" s="114"/>
    </row>
    <row r="115" spans="6:13" s="109" customFormat="1" x14ac:dyDescent="0.25">
      <c r="F115" s="113"/>
      <c r="G115" s="104"/>
      <c r="H115" s="105"/>
      <c r="J115" s="104"/>
      <c r="K115" s="105"/>
      <c r="L115" s="105"/>
      <c r="M115" s="114"/>
    </row>
    <row r="116" spans="6:13" s="109" customFormat="1" x14ac:dyDescent="0.25">
      <c r="F116" s="113"/>
      <c r="G116" s="104"/>
      <c r="H116" s="105"/>
      <c r="J116" s="104"/>
      <c r="K116" s="105"/>
      <c r="L116" s="105"/>
      <c r="M116" s="114"/>
    </row>
    <row r="117" spans="6:13" s="109" customFormat="1" x14ac:dyDescent="0.25">
      <c r="F117" s="113"/>
      <c r="G117" s="104"/>
      <c r="H117" s="105"/>
      <c r="J117" s="104"/>
      <c r="K117" s="105"/>
      <c r="L117" s="105"/>
      <c r="M117" s="114"/>
    </row>
    <row r="118" spans="6:13" s="109" customFormat="1" x14ac:dyDescent="0.25">
      <c r="F118" s="113"/>
      <c r="G118" s="104"/>
      <c r="H118" s="105"/>
      <c r="J118" s="104"/>
      <c r="K118" s="105"/>
      <c r="L118" s="105"/>
      <c r="M118" s="114"/>
    </row>
    <row r="119" spans="6:13" s="109" customFormat="1" x14ac:dyDescent="0.25">
      <c r="F119" s="113"/>
      <c r="G119" s="104"/>
      <c r="H119" s="105"/>
      <c r="J119" s="104"/>
      <c r="K119" s="105"/>
      <c r="L119" s="105"/>
      <c r="M119" s="114"/>
    </row>
    <row r="120" spans="6:13" s="109" customFormat="1" x14ac:dyDescent="0.25">
      <c r="F120" s="113"/>
      <c r="G120" s="104"/>
      <c r="H120" s="105"/>
      <c r="J120" s="104"/>
      <c r="K120" s="105"/>
      <c r="L120" s="105"/>
      <c r="M120" s="114"/>
    </row>
    <row r="121" spans="6:13" s="109" customFormat="1" x14ac:dyDescent="0.25">
      <c r="F121" s="113"/>
      <c r="G121" s="104"/>
      <c r="H121" s="105"/>
      <c r="J121" s="104"/>
      <c r="K121" s="105"/>
      <c r="L121" s="105"/>
      <c r="M121" s="114"/>
    </row>
    <row r="122" spans="6:13" s="109" customFormat="1" x14ac:dyDescent="0.25">
      <c r="F122" s="113"/>
      <c r="G122" s="104"/>
      <c r="H122" s="105"/>
      <c r="J122" s="104"/>
      <c r="K122" s="105"/>
      <c r="L122" s="105"/>
      <c r="M122" s="114"/>
    </row>
    <row r="123" spans="6:13" s="109" customFormat="1" x14ac:dyDescent="0.25">
      <c r="F123" s="113"/>
      <c r="G123" s="104"/>
      <c r="H123" s="105"/>
      <c r="J123" s="104"/>
      <c r="K123" s="105"/>
      <c r="L123" s="105"/>
      <c r="M123" s="114"/>
    </row>
    <row r="124" spans="6:13" s="109" customFormat="1" x14ac:dyDescent="0.25">
      <c r="F124" s="113"/>
      <c r="G124" s="104"/>
      <c r="H124" s="105"/>
      <c r="J124" s="104"/>
      <c r="K124" s="105"/>
      <c r="L124" s="105"/>
      <c r="M124" s="114"/>
    </row>
    <row r="125" spans="6:13" s="109" customFormat="1" x14ac:dyDescent="0.25">
      <c r="F125" s="113"/>
      <c r="G125" s="104"/>
      <c r="H125" s="105"/>
      <c r="J125" s="104"/>
      <c r="K125" s="105"/>
      <c r="L125" s="105"/>
      <c r="M125" s="114"/>
    </row>
    <row r="126" spans="6:13" s="109" customFormat="1" x14ac:dyDescent="0.25">
      <c r="F126" s="113"/>
      <c r="G126" s="104"/>
      <c r="H126" s="105"/>
      <c r="J126" s="104"/>
      <c r="K126" s="105"/>
      <c r="L126" s="105"/>
      <c r="M126" s="114"/>
    </row>
    <row r="127" spans="6:13" s="109" customFormat="1" x14ac:dyDescent="0.25">
      <c r="F127" s="113"/>
      <c r="G127" s="104"/>
      <c r="H127" s="105"/>
      <c r="J127" s="104"/>
      <c r="K127" s="105"/>
      <c r="L127" s="105"/>
      <c r="M127" s="114"/>
    </row>
    <row r="128" spans="6:13" s="109" customFormat="1" x14ac:dyDescent="0.25">
      <c r="F128" s="113"/>
      <c r="G128" s="104"/>
      <c r="H128" s="105"/>
      <c r="J128" s="104"/>
      <c r="K128" s="105"/>
      <c r="L128" s="105"/>
      <c r="M128" s="114"/>
    </row>
    <row r="129" spans="1:13" s="109" customFormat="1" x14ac:dyDescent="0.25">
      <c r="F129" s="113"/>
      <c r="G129" s="104"/>
      <c r="H129" s="105"/>
      <c r="J129" s="104"/>
      <c r="K129" s="105"/>
      <c r="L129" s="105"/>
      <c r="M129" s="114"/>
    </row>
    <row r="130" spans="1:13" s="109" customFormat="1" x14ac:dyDescent="0.25">
      <c r="F130" s="113"/>
      <c r="G130" s="104"/>
      <c r="H130" s="105"/>
      <c r="J130" s="104"/>
      <c r="K130" s="105"/>
      <c r="L130" s="105"/>
      <c r="M130" s="114"/>
    </row>
    <row r="131" spans="1:13" s="109" customFormat="1" x14ac:dyDescent="0.25">
      <c r="H131" s="105"/>
      <c r="K131" s="105"/>
      <c r="L131" s="105"/>
      <c r="M131" s="114"/>
    </row>
    <row r="132" spans="1:13" s="109" customFormat="1" x14ac:dyDescent="0.25">
      <c r="H132" s="105"/>
    </row>
    <row r="133" spans="1:13" s="109" customFormat="1" x14ac:dyDescent="0.25">
      <c r="H133" s="105"/>
    </row>
    <row r="134" spans="1:13" s="111" customFormat="1" x14ac:dyDescent="0.25">
      <c r="H134" s="112"/>
      <c r="K134" s="112"/>
      <c r="M134" s="114"/>
    </row>
    <row r="135" spans="1:13" s="109" customFormat="1" x14ac:dyDescent="0.25">
      <c r="H135" s="105"/>
    </row>
    <row r="136" spans="1:13" s="109" customFormat="1" x14ac:dyDescent="0.25">
      <c r="H136" s="105"/>
    </row>
    <row r="137" spans="1:13" s="109" customFormat="1" x14ac:dyDescent="0.25">
      <c r="A137" s="111"/>
      <c r="B137" s="111"/>
      <c r="H137" s="105"/>
      <c r="K137" s="105"/>
      <c r="L137" s="105"/>
      <c r="M137" s="114"/>
    </row>
    <row r="138" spans="1:13" s="109" customFormat="1" x14ac:dyDescent="0.25">
      <c r="H138" s="105"/>
    </row>
    <row r="139" spans="1:13" s="109" customFormat="1" x14ac:dyDescent="0.25">
      <c r="F139" s="113"/>
      <c r="G139" s="104"/>
      <c r="H139" s="105"/>
      <c r="J139" s="104"/>
      <c r="K139" s="105"/>
      <c r="L139" s="105"/>
      <c r="M139" s="114"/>
    </row>
    <row r="140" spans="1:13" s="109" customFormat="1" x14ac:dyDescent="0.25">
      <c r="F140" s="113"/>
      <c r="G140" s="104"/>
      <c r="H140" s="105"/>
      <c r="J140" s="104"/>
      <c r="K140" s="105"/>
      <c r="L140" s="105"/>
      <c r="M140" s="114"/>
    </row>
    <row r="141" spans="1:13" s="109" customFormat="1" x14ac:dyDescent="0.25">
      <c r="F141" s="113"/>
      <c r="G141" s="104"/>
      <c r="H141" s="105"/>
      <c r="J141" s="104"/>
      <c r="K141" s="105"/>
      <c r="L141" s="105"/>
      <c r="M141" s="114"/>
    </row>
    <row r="142" spans="1:13" s="109" customFormat="1" x14ac:dyDescent="0.25">
      <c r="F142" s="113"/>
      <c r="G142" s="104"/>
      <c r="H142" s="105"/>
      <c r="J142" s="104"/>
      <c r="K142" s="105"/>
      <c r="L142" s="105"/>
      <c r="M142" s="114"/>
    </row>
    <row r="143" spans="1:13" s="109" customFormat="1" x14ac:dyDescent="0.25">
      <c r="F143" s="113"/>
      <c r="G143" s="104"/>
      <c r="H143" s="105"/>
      <c r="J143" s="104"/>
      <c r="K143" s="105"/>
      <c r="L143" s="105"/>
      <c r="M143" s="114"/>
    </row>
    <row r="144" spans="1:13" s="109" customFormat="1" x14ac:dyDescent="0.25">
      <c r="F144" s="113"/>
      <c r="G144" s="104"/>
      <c r="H144" s="105"/>
      <c r="J144" s="104"/>
      <c r="K144" s="105"/>
      <c r="L144" s="105"/>
      <c r="M144" s="114"/>
    </row>
    <row r="145" spans="1:13" s="109" customFormat="1" x14ac:dyDescent="0.25">
      <c r="F145" s="113"/>
      <c r="G145" s="104"/>
      <c r="H145" s="105"/>
      <c r="J145" s="104"/>
      <c r="K145" s="105"/>
      <c r="L145" s="105"/>
      <c r="M145" s="114"/>
    </row>
    <row r="146" spans="1:13" s="109" customFormat="1" x14ac:dyDescent="0.25">
      <c r="F146" s="113"/>
      <c r="G146" s="104"/>
      <c r="H146" s="105"/>
      <c r="J146" s="104"/>
      <c r="K146" s="105"/>
      <c r="L146" s="105"/>
      <c r="M146" s="114"/>
    </row>
    <row r="147" spans="1:13" s="109" customFormat="1" x14ac:dyDescent="0.25">
      <c r="F147" s="113"/>
      <c r="G147" s="104"/>
      <c r="H147" s="105"/>
      <c r="J147" s="104"/>
      <c r="K147" s="105"/>
      <c r="L147" s="105"/>
      <c r="M147" s="114"/>
    </row>
    <row r="148" spans="1:13" s="109" customFormat="1" x14ac:dyDescent="0.25">
      <c r="F148" s="113"/>
      <c r="G148" s="104"/>
      <c r="H148" s="105"/>
      <c r="J148" s="104"/>
      <c r="K148" s="105"/>
      <c r="L148" s="105"/>
      <c r="M148" s="114"/>
    </row>
    <row r="149" spans="1:13" s="109" customFormat="1" x14ac:dyDescent="0.25">
      <c r="F149" s="113"/>
      <c r="G149" s="104"/>
      <c r="H149" s="105"/>
      <c r="J149" s="104"/>
      <c r="K149" s="105"/>
      <c r="L149" s="105"/>
      <c r="M149" s="114"/>
    </row>
    <row r="150" spans="1:13" s="109" customFormat="1" x14ac:dyDescent="0.25">
      <c r="F150" s="113"/>
      <c r="G150" s="104"/>
      <c r="H150" s="105"/>
      <c r="J150" s="104"/>
      <c r="K150" s="105"/>
      <c r="L150" s="105"/>
      <c r="M150" s="114"/>
    </row>
    <row r="151" spans="1:13" s="109" customFormat="1" x14ac:dyDescent="0.25">
      <c r="F151" s="113"/>
      <c r="G151" s="104"/>
      <c r="H151" s="105"/>
      <c r="J151" s="104"/>
      <c r="K151" s="105"/>
      <c r="L151" s="105"/>
      <c r="M151" s="114"/>
    </row>
    <row r="152" spans="1:13" s="109" customFormat="1" x14ac:dyDescent="0.25">
      <c r="F152" s="113"/>
      <c r="G152" s="104"/>
      <c r="H152" s="105"/>
      <c r="J152" s="104"/>
      <c r="K152" s="105"/>
      <c r="L152" s="105"/>
      <c r="M152" s="114"/>
    </row>
    <row r="153" spans="1:13" s="109" customFormat="1" x14ac:dyDescent="0.25">
      <c r="F153" s="113"/>
      <c r="G153" s="104"/>
      <c r="H153" s="105"/>
      <c r="J153" s="104"/>
      <c r="K153" s="105"/>
      <c r="L153" s="105"/>
      <c r="M153" s="114"/>
    </row>
    <row r="154" spans="1:13" s="109" customFormat="1" x14ac:dyDescent="0.25">
      <c r="F154" s="113"/>
      <c r="G154" s="104"/>
      <c r="H154" s="105"/>
      <c r="J154" s="104"/>
      <c r="K154" s="105"/>
      <c r="L154" s="105"/>
      <c r="M154" s="114"/>
    </row>
    <row r="155" spans="1:13" s="109" customFormat="1" x14ac:dyDescent="0.25">
      <c r="F155" s="113"/>
      <c r="G155" s="104"/>
      <c r="H155" s="105"/>
      <c r="J155" s="104"/>
      <c r="K155" s="105"/>
      <c r="L155" s="105"/>
      <c r="M155" s="114"/>
    </row>
    <row r="156" spans="1:13" s="109" customFormat="1" x14ac:dyDescent="0.25">
      <c r="F156" s="113"/>
      <c r="G156" s="104"/>
      <c r="H156" s="105"/>
      <c r="J156" s="104"/>
      <c r="K156" s="105"/>
      <c r="L156" s="105"/>
      <c r="M156" s="114"/>
    </row>
    <row r="157" spans="1:13" s="109" customFormat="1" x14ac:dyDescent="0.25">
      <c r="H157" s="105"/>
      <c r="K157" s="105"/>
      <c r="L157" s="105"/>
      <c r="M157" s="114"/>
    </row>
    <row r="158" spans="1:13" s="109" customFormat="1" x14ac:dyDescent="0.25">
      <c r="H158" s="105"/>
    </row>
    <row r="159" spans="1:13" s="109" customFormat="1" x14ac:dyDescent="0.25">
      <c r="A159" s="111"/>
      <c r="B159" s="111"/>
      <c r="H159" s="105"/>
      <c r="K159" s="105"/>
      <c r="L159" s="105"/>
      <c r="M159" s="114"/>
    </row>
    <row r="160" spans="1:13" s="109" customFormat="1" x14ac:dyDescent="0.25">
      <c r="H160" s="105"/>
    </row>
    <row r="161" spans="6:13" s="109" customFormat="1" x14ac:dyDescent="0.25">
      <c r="F161" s="113"/>
      <c r="G161" s="104"/>
      <c r="H161" s="105"/>
      <c r="J161" s="104"/>
      <c r="K161" s="105"/>
      <c r="L161" s="105"/>
      <c r="M161" s="114"/>
    </row>
    <row r="162" spans="6:13" s="109" customFormat="1" x14ac:dyDescent="0.25">
      <c r="F162" s="113"/>
      <c r="G162" s="104"/>
      <c r="H162" s="105"/>
      <c r="J162" s="104"/>
      <c r="K162" s="105"/>
      <c r="L162" s="105"/>
      <c r="M162" s="114"/>
    </row>
    <row r="163" spans="6:13" s="109" customFormat="1" x14ac:dyDescent="0.25">
      <c r="F163" s="113"/>
      <c r="G163" s="104"/>
      <c r="H163" s="105"/>
      <c r="J163" s="104"/>
      <c r="K163" s="105"/>
      <c r="L163" s="105"/>
      <c r="M163" s="114"/>
    </row>
    <row r="164" spans="6:13" s="109" customFormat="1" x14ac:dyDescent="0.25">
      <c r="F164" s="113"/>
      <c r="G164" s="104"/>
      <c r="H164" s="105"/>
      <c r="J164" s="104"/>
      <c r="K164" s="105"/>
      <c r="L164" s="105"/>
      <c r="M164" s="114"/>
    </row>
    <row r="165" spans="6:13" s="109" customFormat="1" x14ac:dyDescent="0.25">
      <c r="F165" s="113"/>
      <c r="G165" s="104"/>
      <c r="H165" s="105"/>
      <c r="J165" s="104"/>
      <c r="K165" s="105"/>
      <c r="L165" s="105"/>
      <c r="M165" s="114"/>
    </row>
    <row r="166" spans="6:13" s="109" customFormat="1" x14ac:dyDescent="0.25">
      <c r="F166" s="113"/>
      <c r="G166" s="104"/>
      <c r="H166" s="105"/>
      <c r="J166" s="104"/>
      <c r="K166" s="105"/>
      <c r="L166" s="105"/>
      <c r="M166" s="114"/>
    </row>
    <row r="167" spans="6:13" s="109" customFormat="1" x14ac:dyDescent="0.25">
      <c r="F167" s="113"/>
      <c r="G167" s="104"/>
      <c r="H167" s="105"/>
      <c r="J167" s="104"/>
      <c r="K167" s="105"/>
      <c r="L167" s="105"/>
      <c r="M167" s="114"/>
    </row>
    <row r="168" spans="6:13" s="109" customFormat="1" x14ac:dyDescent="0.25">
      <c r="F168" s="113"/>
      <c r="G168" s="104"/>
      <c r="H168" s="105"/>
      <c r="J168" s="104"/>
      <c r="K168" s="105"/>
      <c r="L168" s="105"/>
      <c r="M168" s="114"/>
    </row>
    <row r="169" spans="6:13" s="109" customFormat="1" x14ac:dyDescent="0.25">
      <c r="F169" s="113"/>
      <c r="G169" s="104"/>
      <c r="H169" s="105"/>
      <c r="J169" s="104"/>
      <c r="K169" s="105"/>
      <c r="L169" s="105"/>
      <c r="M169" s="114"/>
    </row>
    <row r="170" spans="6:13" s="109" customFormat="1" x14ac:dyDescent="0.25">
      <c r="F170" s="113"/>
      <c r="G170" s="104"/>
      <c r="H170" s="105"/>
      <c r="J170" s="104"/>
      <c r="K170" s="105"/>
      <c r="L170" s="105"/>
      <c r="M170" s="114"/>
    </row>
    <row r="171" spans="6:13" s="109" customFormat="1" x14ac:dyDescent="0.25">
      <c r="F171" s="113"/>
      <c r="G171" s="104"/>
      <c r="H171" s="105"/>
      <c r="J171" s="104"/>
      <c r="K171" s="105"/>
      <c r="L171" s="105"/>
      <c r="M171" s="114"/>
    </row>
    <row r="172" spans="6:13" s="109" customFormat="1" x14ac:dyDescent="0.25">
      <c r="F172" s="113"/>
      <c r="G172" s="104"/>
      <c r="H172" s="105"/>
      <c r="J172" s="104"/>
      <c r="K172" s="105"/>
      <c r="L172" s="105"/>
      <c r="M172" s="114"/>
    </row>
    <row r="173" spans="6:13" s="109" customFormat="1" x14ac:dyDescent="0.25">
      <c r="F173" s="113"/>
      <c r="G173" s="104"/>
      <c r="H173" s="105"/>
      <c r="J173" s="104"/>
      <c r="K173" s="105"/>
      <c r="L173" s="105"/>
      <c r="M173" s="114"/>
    </row>
    <row r="174" spans="6:13" s="109" customFormat="1" x14ac:dyDescent="0.25">
      <c r="F174" s="113"/>
      <c r="G174" s="104"/>
      <c r="H174" s="105"/>
      <c r="J174" s="104"/>
      <c r="K174" s="105"/>
      <c r="L174" s="105"/>
      <c r="M174" s="114"/>
    </row>
    <row r="175" spans="6:13" s="109" customFormat="1" x14ac:dyDescent="0.25">
      <c r="F175" s="113"/>
      <c r="G175" s="104"/>
      <c r="H175" s="105"/>
      <c r="J175" s="104"/>
      <c r="K175" s="105"/>
      <c r="L175" s="105"/>
      <c r="M175" s="114"/>
    </row>
    <row r="176" spans="6:13" s="109" customFormat="1" x14ac:dyDescent="0.25">
      <c r="F176" s="113"/>
      <c r="G176" s="104"/>
      <c r="H176" s="105"/>
      <c r="J176" s="104"/>
      <c r="K176" s="105"/>
      <c r="L176" s="105"/>
      <c r="M176" s="114"/>
    </row>
    <row r="177" spans="6:13" s="109" customFormat="1" x14ac:dyDescent="0.25">
      <c r="F177" s="113"/>
      <c r="G177" s="104"/>
      <c r="H177" s="105"/>
      <c r="J177" s="104"/>
      <c r="K177" s="105"/>
      <c r="L177" s="105"/>
      <c r="M177" s="114"/>
    </row>
    <row r="178" spans="6:13" s="109" customFormat="1" x14ac:dyDescent="0.25">
      <c r="F178" s="113"/>
      <c r="G178" s="104"/>
      <c r="H178" s="105"/>
      <c r="J178" s="104"/>
      <c r="K178" s="105"/>
      <c r="L178" s="105"/>
      <c r="M178" s="114"/>
    </row>
    <row r="179" spans="6:13" s="109" customFormat="1" x14ac:dyDescent="0.25">
      <c r="H179" s="105"/>
      <c r="K179" s="105"/>
      <c r="L179" s="105"/>
      <c r="M179" s="114"/>
    </row>
    <row r="180" spans="6:13" s="109" customFormat="1" x14ac:dyDescent="0.25">
      <c r="H180" s="105"/>
    </row>
    <row r="181" spans="6:13" s="109" customFormat="1" x14ac:dyDescent="0.25">
      <c r="H181" s="105"/>
    </row>
    <row r="182" spans="6:13" s="109" customFormat="1" x14ac:dyDescent="0.25">
      <c r="H182" s="105"/>
    </row>
  </sheetData>
  <pageMargins left="0.2" right="0.2" top="0.5" bottom="0.5" header="0.3" footer="0.3"/>
  <pageSetup scale="80" orientation="landscape" horizontalDpi="0" verticalDpi="0" r:id="rId1"/>
  <headerFooter>
    <oddFooter>Page &amp;P of &amp;N</oddFooter>
  </headerFooter>
  <rowBreaks count="1" manualBreakCount="1"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8F4C-83FF-482F-8C86-66C12FB149FD}">
  <dimension ref="A1:H369"/>
  <sheetViews>
    <sheetView topLeftCell="A24" zoomScaleNormal="100" workbookViewId="0">
      <selection activeCell="F43" sqref="F43"/>
    </sheetView>
  </sheetViews>
  <sheetFormatPr defaultRowHeight="15" x14ac:dyDescent="0.25"/>
  <cols>
    <col min="1" max="1" width="23.7109375" customWidth="1"/>
    <col min="2" max="2" width="28" bestFit="1" customWidth="1"/>
    <col min="3" max="3" width="17.28515625" bestFit="1" customWidth="1"/>
    <col min="4" max="6" width="16.28515625" bestFit="1" customWidth="1"/>
    <col min="7" max="7" width="18.28515625" bestFit="1" customWidth="1"/>
    <col min="8" max="8" width="11.5703125" style="102" bestFit="1" customWidth="1"/>
    <col min="9" max="9" width="3.28515625" customWidth="1"/>
    <col min="10" max="10" width="18.28515625" bestFit="1" customWidth="1"/>
    <col min="11" max="11" width="10.5703125" bestFit="1" customWidth="1"/>
    <col min="12" max="12" width="2.140625" customWidth="1"/>
    <col min="13" max="13" width="19.140625" bestFit="1" customWidth="1"/>
  </cols>
  <sheetData>
    <row r="1" spans="1:8" x14ac:dyDescent="0.25">
      <c r="A1" s="101" t="s">
        <v>57</v>
      </c>
    </row>
    <row r="2" spans="1:8" x14ac:dyDescent="0.25">
      <c r="A2" s="101" t="s">
        <v>84</v>
      </c>
      <c r="B2" s="101"/>
      <c r="C2" s="101"/>
      <c r="D2" s="101"/>
    </row>
    <row r="3" spans="1:8" x14ac:dyDescent="0.25">
      <c r="A3" s="101"/>
      <c r="C3" s="102"/>
      <c r="H3"/>
    </row>
    <row r="4" spans="1:8" x14ac:dyDescent="0.25">
      <c r="C4" s="102"/>
      <c r="D4" s="103" t="s">
        <v>47</v>
      </c>
      <c r="E4" s="107" t="s">
        <v>48</v>
      </c>
      <c r="F4" s="103" t="s">
        <v>49</v>
      </c>
      <c r="H4"/>
    </row>
    <row r="5" spans="1:8" x14ac:dyDescent="0.25">
      <c r="C5" s="102"/>
      <c r="D5" s="103" t="s">
        <v>86</v>
      </c>
      <c r="E5" s="103" t="s">
        <v>88</v>
      </c>
      <c r="F5" s="103" t="s">
        <v>86</v>
      </c>
      <c r="H5"/>
    </row>
    <row r="6" spans="1:8" x14ac:dyDescent="0.25">
      <c r="A6" s="101" t="s">
        <v>64</v>
      </c>
      <c r="B6" t="s">
        <v>60</v>
      </c>
      <c r="C6" s="102" t="s">
        <v>66</v>
      </c>
      <c r="D6" s="102">
        <f>980.4*29</f>
        <v>28431.599999999999</v>
      </c>
      <c r="E6" s="102">
        <f>980.4*30</f>
        <v>29412</v>
      </c>
      <c r="F6" s="102">
        <f>980.4*29</f>
        <v>28431.599999999999</v>
      </c>
      <c r="H6"/>
    </row>
    <row r="7" spans="1:8" x14ac:dyDescent="0.25">
      <c r="B7" t="s">
        <v>58</v>
      </c>
      <c r="C7" s="102"/>
      <c r="D7" s="9">
        <v>6387.27</v>
      </c>
      <c r="E7" s="9">
        <v>6387.27</v>
      </c>
      <c r="F7" s="9">
        <v>6387.27</v>
      </c>
      <c r="H7"/>
    </row>
    <row r="8" spans="1:8" x14ac:dyDescent="0.25">
      <c r="B8" t="s">
        <v>61</v>
      </c>
      <c r="C8" s="108"/>
      <c r="D8" s="104"/>
      <c r="E8" s="104"/>
      <c r="F8" s="104"/>
      <c r="H8"/>
    </row>
    <row r="9" spans="1:8" x14ac:dyDescent="0.25">
      <c r="B9" t="s">
        <v>62</v>
      </c>
      <c r="C9" s="108">
        <v>490.2</v>
      </c>
      <c r="D9" s="104">
        <v>490.2</v>
      </c>
      <c r="E9" s="104">
        <v>490.2</v>
      </c>
      <c r="F9" s="104">
        <v>490.2</v>
      </c>
      <c r="H9"/>
    </row>
    <row r="10" spans="1:8" x14ac:dyDescent="0.25">
      <c r="B10" t="s">
        <v>87</v>
      </c>
      <c r="C10" s="108">
        <v>1464.28</v>
      </c>
      <c r="D10" s="104">
        <f>1464.28*3</f>
        <v>4392.84</v>
      </c>
      <c r="E10" s="105">
        <f>1464.28*2</f>
        <v>2928.56</v>
      </c>
      <c r="F10" s="102">
        <f>1464.28*3</f>
        <v>4392.84</v>
      </c>
      <c r="H10"/>
    </row>
    <row r="11" spans="1:8" ht="15.75" thickBot="1" x14ac:dyDescent="0.3">
      <c r="B11" t="s">
        <v>59</v>
      </c>
      <c r="C11" s="102"/>
      <c r="D11" s="106">
        <f>SUM(D6:D10)</f>
        <v>39701.909999999989</v>
      </c>
      <c r="E11" s="106">
        <f t="shared" ref="E11:F11" si="0">SUM(E6:E10)</f>
        <v>39218.03</v>
      </c>
      <c r="F11" s="106">
        <f t="shared" si="0"/>
        <v>39701.909999999989</v>
      </c>
      <c r="H11"/>
    </row>
    <row r="12" spans="1:8" ht="15.75" thickTop="1" x14ac:dyDescent="0.25">
      <c r="C12" s="102"/>
      <c r="H12"/>
    </row>
    <row r="13" spans="1:8" x14ac:dyDescent="0.25">
      <c r="C13" s="102"/>
      <c r="H13"/>
    </row>
    <row r="14" spans="1:8" x14ac:dyDescent="0.25">
      <c r="A14" s="101" t="s">
        <v>65</v>
      </c>
      <c r="B14" t="s">
        <v>60</v>
      </c>
      <c r="C14" s="102" t="s">
        <v>79</v>
      </c>
      <c r="D14" s="102">
        <f>1078.44*29</f>
        <v>31274.760000000002</v>
      </c>
      <c r="E14" s="102">
        <f>1078.44*30</f>
        <v>32353.200000000001</v>
      </c>
      <c r="F14" s="102">
        <f>1078.44*29</f>
        <v>31274.760000000002</v>
      </c>
      <c r="H14"/>
    </row>
    <row r="15" spans="1:8" x14ac:dyDescent="0.25">
      <c r="B15" t="s">
        <v>58</v>
      </c>
      <c r="C15" s="102"/>
      <c r="D15" s="9">
        <v>6387.27</v>
      </c>
      <c r="E15" s="9">
        <v>6387.27</v>
      </c>
      <c r="F15" s="9">
        <v>6387.27</v>
      </c>
      <c r="H15"/>
    </row>
    <row r="16" spans="1:8" x14ac:dyDescent="0.25">
      <c r="B16" t="s">
        <v>61</v>
      </c>
      <c r="C16" s="108"/>
      <c r="D16" s="104"/>
      <c r="E16" s="104"/>
      <c r="F16" s="104"/>
      <c r="H16"/>
    </row>
    <row r="17" spans="1:8" x14ac:dyDescent="0.25">
      <c r="B17" t="s">
        <v>62</v>
      </c>
      <c r="C17" s="108">
        <v>490.2</v>
      </c>
      <c r="D17" s="104">
        <v>490.2</v>
      </c>
      <c r="E17" s="104">
        <v>490.2</v>
      </c>
      <c r="F17" s="104">
        <v>490.2</v>
      </c>
      <c r="H17"/>
    </row>
    <row r="18" spans="1:8" x14ac:dyDescent="0.25">
      <c r="B18" t="s">
        <v>87</v>
      </c>
      <c r="C18" s="108">
        <v>1464.28</v>
      </c>
      <c r="D18" s="104">
        <f>1464.28*3</f>
        <v>4392.84</v>
      </c>
      <c r="E18" s="105">
        <f>1464.28*2</f>
        <v>2928.56</v>
      </c>
      <c r="F18" s="102">
        <f>1464.28*3</f>
        <v>4392.84</v>
      </c>
      <c r="H18"/>
    </row>
    <row r="19" spans="1:8" ht="15.75" thickBot="1" x14ac:dyDescent="0.3">
      <c r="B19" t="s">
        <v>59</v>
      </c>
      <c r="C19" s="102"/>
      <c r="D19" s="106">
        <f>SUM(D14:D18)</f>
        <v>42545.069999999992</v>
      </c>
      <c r="E19" s="106">
        <f t="shared" ref="E19:F19" si="1">SUM(E14:E18)</f>
        <v>42159.229999999996</v>
      </c>
      <c r="F19" s="106">
        <f t="shared" si="1"/>
        <v>42545.069999999992</v>
      </c>
      <c r="H19"/>
    </row>
    <row r="20" spans="1:8" ht="15.75" thickTop="1" x14ac:dyDescent="0.25">
      <c r="C20" s="108"/>
      <c r="D20" s="104"/>
      <c r="E20" s="102"/>
      <c r="H20"/>
    </row>
    <row r="21" spans="1:8" x14ac:dyDescent="0.25">
      <c r="B21" t="s">
        <v>68</v>
      </c>
      <c r="C21" s="108"/>
      <c r="D21" s="104">
        <f>+$D$14*0.5+$D$15</f>
        <v>22024.65</v>
      </c>
      <c r="E21" s="104">
        <f>+$E$14*0.5+$E$15</f>
        <v>22563.870000000003</v>
      </c>
      <c r="F21" s="104">
        <f>+$F$14*0.5+$F$15</f>
        <v>22024.65</v>
      </c>
      <c r="H21"/>
    </row>
    <row r="22" spans="1:8" x14ac:dyDescent="0.25">
      <c r="B22" t="s">
        <v>69</v>
      </c>
      <c r="C22" s="108"/>
      <c r="D22" s="104">
        <f>+($D$14*0.5+$D$17+$D$18)/3</f>
        <v>6840.14</v>
      </c>
      <c r="E22" s="104">
        <f>+($E$14*0.5+$E$17+$E$18)/3</f>
        <v>6531.7866666666669</v>
      </c>
      <c r="F22" s="104">
        <f>+($F$14*0.5+$F$17+$F$18)/3</f>
        <v>6840.14</v>
      </c>
      <c r="H22"/>
    </row>
    <row r="23" spans="1:8" x14ac:dyDescent="0.25">
      <c r="B23" t="s">
        <v>70</v>
      </c>
      <c r="C23" s="108"/>
      <c r="D23" s="104">
        <f t="shared" ref="D23:D24" si="2">+($D$14*0.5+$D$17+$D$18)/3</f>
        <v>6840.14</v>
      </c>
      <c r="E23" s="104">
        <f t="shared" ref="E23:E24" si="3">+($E$14*0.5+$E$17+$E$18)/3</f>
        <v>6531.7866666666669</v>
      </c>
      <c r="F23" s="104">
        <f t="shared" ref="F23:F24" si="4">+($F$14*0.5+$F$17+$F$18)/3</f>
        <v>6840.14</v>
      </c>
      <c r="H23"/>
    </row>
    <row r="24" spans="1:8" x14ac:dyDescent="0.25">
      <c r="B24" t="s">
        <v>71</v>
      </c>
      <c r="C24" s="108"/>
      <c r="D24" s="104">
        <f t="shared" si="2"/>
        <v>6840.14</v>
      </c>
      <c r="E24" s="104">
        <f t="shared" si="3"/>
        <v>6531.7866666666669</v>
      </c>
      <c r="F24" s="104">
        <f t="shared" si="4"/>
        <v>6840.14</v>
      </c>
      <c r="H24"/>
    </row>
    <row r="25" spans="1:8" ht="15.75" thickBot="1" x14ac:dyDescent="0.3">
      <c r="B25" t="s">
        <v>59</v>
      </c>
      <c r="C25" s="108"/>
      <c r="D25" s="106">
        <f>SUM(D20:D24)</f>
        <v>42545.07</v>
      </c>
      <c r="E25" s="106">
        <f t="shared" ref="E25:F25" si="5">SUM(E20:E24)</f>
        <v>42159.23</v>
      </c>
      <c r="F25" s="106">
        <f t="shared" si="5"/>
        <v>42545.07</v>
      </c>
      <c r="H25"/>
    </row>
    <row r="26" spans="1:8" ht="15.75" thickTop="1" x14ac:dyDescent="0.25">
      <c r="C26" s="108"/>
      <c r="D26" s="104"/>
      <c r="E26" s="102"/>
      <c r="H26"/>
    </row>
    <row r="27" spans="1:8" x14ac:dyDescent="0.25">
      <c r="C27" s="108"/>
      <c r="D27" s="104"/>
      <c r="E27" s="102"/>
      <c r="H27"/>
    </row>
    <row r="28" spans="1:8" x14ac:dyDescent="0.25">
      <c r="A28" s="101" t="s">
        <v>72</v>
      </c>
      <c r="B28" t="s">
        <v>60</v>
      </c>
      <c r="C28" s="102" t="s">
        <v>80</v>
      </c>
      <c r="D28" s="102">
        <f>1107.85*29</f>
        <v>32127.649999999998</v>
      </c>
      <c r="E28" s="102">
        <f>1107.85*30</f>
        <v>33235.5</v>
      </c>
      <c r="F28" s="102">
        <f>1107.85*29</f>
        <v>32127.649999999998</v>
      </c>
      <c r="H28"/>
    </row>
    <row r="29" spans="1:8" x14ac:dyDescent="0.25">
      <c r="B29" t="s">
        <v>58</v>
      </c>
      <c r="C29" s="102"/>
      <c r="D29" s="9">
        <v>6387.27</v>
      </c>
      <c r="E29" s="9">
        <v>6387.27</v>
      </c>
      <c r="F29" s="9">
        <v>6387.27</v>
      </c>
      <c r="H29"/>
    </row>
    <row r="30" spans="1:8" x14ac:dyDescent="0.25">
      <c r="B30" t="s">
        <v>61</v>
      </c>
      <c r="C30" s="108"/>
      <c r="D30" s="104"/>
      <c r="E30" s="104"/>
      <c r="F30" s="104"/>
      <c r="H30"/>
    </row>
    <row r="31" spans="1:8" x14ac:dyDescent="0.25">
      <c r="B31" t="s">
        <v>62</v>
      </c>
      <c r="C31" s="108">
        <v>490.2</v>
      </c>
      <c r="D31" s="104">
        <v>490.2</v>
      </c>
      <c r="E31" s="104">
        <v>490.2</v>
      </c>
      <c r="F31" s="104">
        <v>490.2</v>
      </c>
      <c r="H31"/>
    </row>
    <row r="32" spans="1:8" x14ac:dyDescent="0.25">
      <c r="B32" t="s">
        <v>87</v>
      </c>
      <c r="C32" s="108">
        <v>1464.28</v>
      </c>
      <c r="D32" s="104">
        <f>1464.28*3</f>
        <v>4392.84</v>
      </c>
      <c r="E32" s="105">
        <f>1464.28*2</f>
        <v>2928.56</v>
      </c>
      <c r="F32" s="102">
        <f>1464.28*3</f>
        <v>4392.84</v>
      </c>
      <c r="H32"/>
    </row>
    <row r="33" spans="2:8" ht="15.75" thickBot="1" x14ac:dyDescent="0.3">
      <c r="B33" t="s">
        <v>59</v>
      </c>
      <c r="C33" s="102"/>
      <c r="D33" s="106">
        <f>SUM(D28:D32)</f>
        <v>43397.959999999992</v>
      </c>
      <c r="E33" s="106">
        <f t="shared" ref="E33:F33" si="6">SUM(E28:E32)</f>
        <v>43041.53</v>
      </c>
      <c r="F33" s="106">
        <f t="shared" si="6"/>
        <v>43397.959999999992</v>
      </c>
      <c r="H33"/>
    </row>
    <row r="34" spans="2:8" ht="15.75" thickTop="1" x14ac:dyDescent="0.25">
      <c r="C34" s="108"/>
      <c r="D34" s="104"/>
      <c r="E34" s="102"/>
      <c r="H34"/>
    </row>
    <row r="35" spans="2:8" x14ac:dyDescent="0.25">
      <c r="B35" t="s">
        <v>68</v>
      </c>
      <c r="C35" s="108"/>
      <c r="D35" s="104">
        <v>5000</v>
      </c>
      <c r="E35" s="104">
        <v>5000</v>
      </c>
      <c r="F35" s="104">
        <v>5000</v>
      </c>
      <c r="H35"/>
    </row>
    <row r="36" spans="2:8" x14ac:dyDescent="0.25">
      <c r="B36" t="s">
        <v>69</v>
      </c>
      <c r="C36" s="108"/>
      <c r="D36" s="104">
        <f>+(($D$28-5000)+$D$29+$D$31+$D$32)/3</f>
        <v>12799.319999999998</v>
      </c>
      <c r="E36" s="104">
        <f>+(($E$28-5000)+$E$29+$E$31+$E$32)/3</f>
        <v>12680.51</v>
      </c>
      <c r="F36" s="104">
        <f>+(($F$28-5000)+$F$29+F$31+$F$32)/3</f>
        <v>12799.319999999998</v>
      </c>
      <c r="H36"/>
    </row>
    <row r="37" spans="2:8" x14ac:dyDescent="0.25">
      <c r="B37" t="s">
        <v>70</v>
      </c>
      <c r="C37" s="108"/>
      <c r="D37" s="104">
        <f t="shared" ref="D37:D38" si="7">+(($D$28-5000)+$D$29+$D$31+$D$32)/3</f>
        <v>12799.319999999998</v>
      </c>
      <c r="E37" s="104">
        <f t="shared" ref="E37:E38" si="8">+(($E$28-5000)+$E$29+$E$31+$E$32)/3</f>
        <v>12680.51</v>
      </c>
      <c r="F37" s="104">
        <f t="shared" ref="F37:F38" si="9">+(($F$28-5000)+$F$29+F$31+$F$32)/3</f>
        <v>12799.319999999998</v>
      </c>
      <c r="H37"/>
    </row>
    <row r="38" spans="2:8" x14ac:dyDescent="0.25">
      <c r="B38" t="s">
        <v>71</v>
      </c>
      <c r="C38" s="108"/>
      <c r="D38" s="104">
        <f t="shared" si="7"/>
        <v>12799.319999999998</v>
      </c>
      <c r="E38" s="104">
        <f t="shared" si="8"/>
        <v>12680.51</v>
      </c>
      <c r="F38" s="104">
        <f t="shared" si="9"/>
        <v>12799.319999999998</v>
      </c>
      <c r="H38"/>
    </row>
    <row r="39" spans="2:8" ht="15.75" thickBot="1" x14ac:dyDescent="0.3">
      <c r="B39" t="s">
        <v>59</v>
      </c>
      <c r="C39" s="108"/>
      <c r="D39" s="106">
        <f>SUM(D34:D38)</f>
        <v>43397.96</v>
      </c>
      <c r="E39" s="106">
        <f t="shared" ref="E39:F39" si="10">SUM(E34:E38)</f>
        <v>43041.530000000006</v>
      </c>
      <c r="F39" s="106">
        <f t="shared" si="10"/>
        <v>43397.96</v>
      </c>
      <c r="H39"/>
    </row>
    <row r="40" spans="2:8" s="109" customFormat="1" ht="15.75" thickTop="1" x14ac:dyDescent="0.25">
      <c r="C40" s="110"/>
      <c r="D40" s="104"/>
      <c r="E40" s="105"/>
    </row>
    <row r="41" spans="2:8" s="109" customFormat="1" x14ac:dyDescent="0.25">
      <c r="C41" s="110"/>
      <c r="D41" s="104"/>
      <c r="E41" s="105"/>
    </row>
    <row r="42" spans="2:8" s="109" customFormat="1" x14ac:dyDescent="0.25">
      <c r="C42" s="110"/>
      <c r="D42" s="104"/>
      <c r="E42" s="105"/>
    </row>
    <row r="43" spans="2:8" s="109" customFormat="1" x14ac:dyDescent="0.25">
      <c r="C43" s="110"/>
      <c r="D43" s="104"/>
      <c r="E43" s="105"/>
    </row>
    <row r="44" spans="2:8" s="109" customFormat="1" x14ac:dyDescent="0.25">
      <c r="C44" s="110"/>
      <c r="D44" s="104"/>
      <c r="E44" s="105"/>
    </row>
    <row r="45" spans="2:8" s="109" customFormat="1" x14ac:dyDescent="0.25">
      <c r="C45" s="110"/>
      <c r="D45" s="104"/>
      <c r="E45" s="105"/>
    </row>
    <row r="46" spans="2:8" s="109" customFormat="1" x14ac:dyDescent="0.25">
      <c r="C46" s="110"/>
      <c r="D46" s="104"/>
      <c r="E46" s="105"/>
    </row>
    <row r="47" spans="2:8" s="109" customFormat="1" x14ac:dyDescent="0.25">
      <c r="C47" s="110"/>
      <c r="D47" s="104"/>
      <c r="E47" s="105"/>
    </row>
    <row r="48" spans="2:8" s="109" customFormat="1" x14ac:dyDescent="0.25">
      <c r="C48" s="110"/>
      <c r="D48" s="104"/>
      <c r="E48" s="105"/>
    </row>
    <row r="49" spans="1:5" s="109" customFormat="1" x14ac:dyDescent="0.25">
      <c r="C49" s="110"/>
      <c r="D49" s="104"/>
      <c r="E49" s="105"/>
    </row>
    <row r="50" spans="1:5" s="109" customFormat="1" x14ac:dyDescent="0.25">
      <c r="C50" s="110"/>
      <c r="D50" s="104"/>
      <c r="E50" s="105"/>
    </row>
    <row r="51" spans="1:5" s="109" customFormat="1" x14ac:dyDescent="0.25">
      <c r="C51" s="110"/>
      <c r="D51" s="104"/>
      <c r="E51" s="105"/>
    </row>
    <row r="52" spans="1:5" s="109" customFormat="1" x14ac:dyDescent="0.25">
      <c r="C52" s="110"/>
      <c r="D52" s="104"/>
      <c r="E52" s="105"/>
    </row>
    <row r="53" spans="1:5" s="109" customFormat="1" x14ac:dyDescent="0.25">
      <c r="C53" s="110"/>
      <c r="D53" s="104"/>
      <c r="E53" s="105"/>
    </row>
    <row r="54" spans="1:5" s="109" customFormat="1" x14ac:dyDescent="0.25">
      <c r="C54" s="110"/>
      <c r="D54" s="104"/>
      <c r="E54" s="105"/>
    </row>
    <row r="55" spans="1:5" s="109" customFormat="1" x14ac:dyDescent="0.25">
      <c r="C55" s="110"/>
      <c r="D55" s="104"/>
      <c r="E55" s="105"/>
    </row>
    <row r="56" spans="1:5" s="109" customFormat="1" x14ac:dyDescent="0.25">
      <c r="C56" s="105"/>
      <c r="E56" s="105"/>
    </row>
    <row r="57" spans="1:5" s="109" customFormat="1" x14ac:dyDescent="0.25">
      <c r="C57" s="105"/>
    </row>
    <row r="58" spans="1:5" s="109" customFormat="1" x14ac:dyDescent="0.25">
      <c r="A58" s="111"/>
      <c r="C58" s="105"/>
      <c r="E58" s="105"/>
    </row>
    <row r="59" spans="1:5" s="109" customFormat="1" x14ac:dyDescent="0.25">
      <c r="C59" s="105"/>
    </row>
    <row r="60" spans="1:5" s="109" customFormat="1" x14ac:dyDescent="0.25">
      <c r="C60" s="110"/>
      <c r="D60" s="104"/>
      <c r="E60" s="105"/>
    </row>
    <row r="61" spans="1:5" s="109" customFormat="1" x14ac:dyDescent="0.25">
      <c r="C61" s="110"/>
      <c r="D61" s="104"/>
      <c r="E61" s="105"/>
    </row>
    <row r="62" spans="1:5" s="109" customFormat="1" x14ac:dyDescent="0.25">
      <c r="C62" s="110"/>
      <c r="D62" s="104"/>
      <c r="E62" s="105"/>
    </row>
    <row r="63" spans="1:5" s="109" customFormat="1" x14ac:dyDescent="0.25">
      <c r="C63" s="110"/>
      <c r="D63" s="104"/>
      <c r="E63" s="105"/>
    </row>
    <row r="64" spans="1:5" s="109" customFormat="1" x14ac:dyDescent="0.25">
      <c r="C64" s="110"/>
      <c r="D64" s="104"/>
      <c r="E64" s="105"/>
    </row>
    <row r="65" spans="3:5" s="109" customFormat="1" x14ac:dyDescent="0.25">
      <c r="C65" s="110"/>
      <c r="D65" s="104"/>
      <c r="E65" s="105"/>
    </row>
    <row r="66" spans="3:5" s="109" customFormat="1" x14ac:dyDescent="0.25">
      <c r="C66" s="110"/>
      <c r="D66" s="104"/>
      <c r="E66" s="105"/>
    </row>
    <row r="67" spans="3:5" s="109" customFormat="1" x14ac:dyDescent="0.25">
      <c r="C67" s="110"/>
      <c r="D67" s="104"/>
      <c r="E67" s="105"/>
    </row>
    <row r="68" spans="3:5" s="109" customFormat="1" x14ac:dyDescent="0.25">
      <c r="C68" s="110"/>
      <c r="D68" s="104"/>
      <c r="E68" s="105"/>
    </row>
    <row r="69" spans="3:5" s="109" customFormat="1" x14ac:dyDescent="0.25">
      <c r="C69" s="110"/>
      <c r="D69" s="104"/>
      <c r="E69" s="105"/>
    </row>
    <row r="70" spans="3:5" s="109" customFormat="1" x14ac:dyDescent="0.25">
      <c r="C70" s="110"/>
      <c r="D70" s="104"/>
      <c r="E70" s="105"/>
    </row>
    <row r="71" spans="3:5" s="109" customFormat="1" x14ac:dyDescent="0.25">
      <c r="C71" s="110"/>
      <c r="D71" s="104"/>
      <c r="E71" s="105"/>
    </row>
    <row r="72" spans="3:5" s="109" customFormat="1" x14ac:dyDescent="0.25">
      <c r="C72" s="110"/>
      <c r="D72" s="104"/>
      <c r="E72" s="105"/>
    </row>
    <row r="73" spans="3:5" s="109" customFormat="1" x14ac:dyDescent="0.25">
      <c r="C73" s="110"/>
      <c r="D73" s="104"/>
      <c r="E73" s="105"/>
    </row>
    <row r="74" spans="3:5" s="109" customFormat="1" x14ac:dyDescent="0.25">
      <c r="C74" s="110"/>
      <c r="D74" s="104"/>
      <c r="E74" s="105"/>
    </row>
    <row r="75" spans="3:5" s="109" customFormat="1" x14ac:dyDescent="0.25">
      <c r="C75" s="110"/>
      <c r="D75" s="104"/>
      <c r="E75" s="105"/>
    </row>
    <row r="76" spans="3:5" s="109" customFormat="1" x14ac:dyDescent="0.25">
      <c r="C76" s="110"/>
      <c r="D76" s="104"/>
      <c r="E76" s="105"/>
    </row>
    <row r="77" spans="3:5" s="109" customFormat="1" x14ac:dyDescent="0.25">
      <c r="C77" s="110"/>
      <c r="D77" s="104"/>
      <c r="E77" s="105"/>
    </row>
    <row r="78" spans="3:5" s="109" customFormat="1" x14ac:dyDescent="0.25">
      <c r="C78" s="110"/>
      <c r="D78" s="104"/>
      <c r="E78" s="105"/>
    </row>
    <row r="79" spans="3:5" s="109" customFormat="1" x14ac:dyDescent="0.25">
      <c r="C79" s="105"/>
      <c r="E79" s="105"/>
    </row>
    <row r="80" spans="3:5" s="109" customFormat="1" x14ac:dyDescent="0.25">
      <c r="C80" s="105"/>
    </row>
    <row r="81" spans="1:5" s="109" customFormat="1" x14ac:dyDescent="0.25">
      <c r="A81" s="111"/>
      <c r="C81" s="105"/>
      <c r="E81" s="105"/>
    </row>
    <row r="82" spans="1:5" s="109" customFormat="1" x14ac:dyDescent="0.25">
      <c r="C82" s="105"/>
    </row>
    <row r="83" spans="1:5" s="109" customFormat="1" x14ac:dyDescent="0.25">
      <c r="C83" s="110"/>
      <c r="D83" s="104"/>
      <c r="E83" s="105"/>
    </row>
    <row r="84" spans="1:5" s="109" customFormat="1" x14ac:dyDescent="0.25">
      <c r="C84" s="110"/>
      <c r="D84" s="104"/>
      <c r="E84" s="105"/>
    </row>
    <row r="85" spans="1:5" s="109" customFormat="1" x14ac:dyDescent="0.25">
      <c r="C85" s="110"/>
      <c r="D85" s="104"/>
      <c r="E85" s="105"/>
    </row>
    <row r="86" spans="1:5" s="109" customFormat="1" x14ac:dyDescent="0.25">
      <c r="C86" s="110"/>
      <c r="D86" s="104"/>
      <c r="E86" s="105"/>
    </row>
    <row r="87" spans="1:5" s="109" customFormat="1" x14ac:dyDescent="0.25">
      <c r="C87" s="110"/>
      <c r="D87" s="104"/>
      <c r="E87" s="105"/>
    </row>
    <row r="88" spans="1:5" s="109" customFormat="1" x14ac:dyDescent="0.25">
      <c r="C88" s="110"/>
      <c r="D88" s="104"/>
      <c r="E88" s="105"/>
    </row>
    <row r="89" spans="1:5" s="109" customFormat="1" x14ac:dyDescent="0.25">
      <c r="C89" s="110"/>
      <c r="D89" s="104"/>
      <c r="E89" s="105"/>
    </row>
    <row r="90" spans="1:5" s="109" customFormat="1" x14ac:dyDescent="0.25">
      <c r="C90" s="110"/>
      <c r="D90" s="104"/>
      <c r="E90" s="105"/>
    </row>
    <row r="91" spans="1:5" s="109" customFormat="1" x14ac:dyDescent="0.25">
      <c r="C91" s="110"/>
      <c r="D91" s="104"/>
      <c r="E91" s="105"/>
    </row>
    <row r="92" spans="1:5" s="109" customFormat="1" x14ac:dyDescent="0.25">
      <c r="C92" s="110"/>
      <c r="D92" s="104"/>
      <c r="E92" s="105"/>
    </row>
    <row r="93" spans="1:5" s="109" customFormat="1" x14ac:dyDescent="0.25">
      <c r="C93" s="110"/>
      <c r="D93" s="104"/>
      <c r="E93" s="105"/>
    </row>
    <row r="94" spans="1:5" s="109" customFormat="1" x14ac:dyDescent="0.25">
      <c r="C94" s="110"/>
      <c r="D94" s="104"/>
      <c r="E94" s="105"/>
    </row>
    <row r="95" spans="1:5" s="109" customFormat="1" x14ac:dyDescent="0.25">
      <c r="C95" s="110"/>
      <c r="D95" s="104"/>
      <c r="E95" s="105"/>
    </row>
    <row r="96" spans="1:5" s="109" customFormat="1" x14ac:dyDescent="0.25">
      <c r="C96" s="110"/>
      <c r="D96" s="104"/>
      <c r="E96" s="105"/>
    </row>
    <row r="97" spans="1:5" s="109" customFormat="1" x14ac:dyDescent="0.25">
      <c r="C97" s="110"/>
      <c r="D97" s="104"/>
      <c r="E97" s="105"/>
    </row>
    <row r="98" spans="1:5" s="109" customFormat="1" x14ac:dyDescent="0.25">
      <c r="C98" s="110"/>
      <c r="D98" s="104"/>
      <c r="E98" s="105"/>
    </row>
    <row r="99" spans="1:5" s="109" customFormat="1" x14ac:dyDescent="0.25">
      <c r="C99" s="110"/>
      <c r="D99" s="104"/>
      <c r="E99" s="105"/>
    </row>
    <row r="100" spans="1:5" s="109" customFormat="1" x14ac:dyDescent="0.25">
      <c r="C100" s="110"/>
      <c r="D100" s="104"/>
      <c r="E100" s="105"/>
    </row>
    <row r="101" spans="1:5" s="109" customFormat="1" x14ac:dyDescent="0.25">
      <c r="C101" s="105"/>
      <c r="E101" s="105"/>
    </row>
    <row r="102" spans="1:5" s="109" customFormat="1" x14ac:dyDescent="0.25">
      <c r="C102" s="105"/>
    </row>
    <row r="103" spans="1:5" s="109" customFormat="1" x14ac:dyDescent="0.25">
      <c r="A103" s="111"/>
      <c r="C103" s="105"/>
      <c r="E103" s="105"/>
    </row>
    <row r="104" spans="1:5" s="109" customFormat="1" x14ac:dyDescent="0.25">
      <c r="C104" s="105"/>
    </row>
    <row r="105" spans="1:5" s="109" customFormat="1" x14ac:dyDescent="0.25">
      <c r="C105" s="110"/>
      <c r="D105" s="104"/>
      <c r="E105" s="105"/>
    </row>
    <row r="106" spans="1:5" s="109" customFormat="1" x14ac:dyDescent="0.25">
      <c r="C106" s="110"/>
      <c r="D106" s="104"/>
      <c r="E106" s="105"/>
    </row>
    <row r="107" spans="1:5" s="109" customFormat="1" x14ac:dyDescent="0.25">
      <c r="C107" s="110"/>
      <c r="D107" s="104"/>
      <c r="E107" s="105"/>
    </row>
    <row r="108" spans="1:5" s="109" customFormat="1" x14ac:dyDescent="0.25">
      <c r="C108" s="110"/>
      <c r="D108" s="104"/>
      <c r="E108" s="105"/>
    </row>
    <row r="109" spans="1:5" s="109" customFormat="1" x14ac:dyDescent="0.25">
      <c r="C109" s="110"/>
      <c r="D109" s="104"/>
      <c r="E109" s="105"/>
    </row>
    <row r="110" spans="1:5" s="109" customFormat="1" x14ac:dyDescent="0.25">
      <c r="C110" s="110"/>
      <c r="D110" s="104"/>
      <c r="E110" s="105"/>
    </row>
    <row r="111" spans="1:5" s="109" customFormat="1" x14ac:dyDescent="0.25">
      <c r="C111" s="110"/>
      <c r="D111" s="104"/>
      <c r="E111" s="105"/>
    </row>
    <row r="112" spans="1:5" s="109" customFormat="1" x14ac:dyDescent="0.25">
      <c r="C112" s="110"/>
      <c r="D112" s="104"/>
      <c r="E112" s="105"/>
    </row>
    <row r="113" spans="1:5" s="109" customFormat="1" x14ac:dyDescent="0.25">
      <c r="C113" s="110"/>
      <c r="D113" s="104"/>
      <c r="E113" s="105"/>
    </row>
    <row r="114" spans="1:5" s="109" customFormat="1" x14ac:dyDescent="0.25">
      <c r="C114" s="110"/>
      <c r="D114" s="104"/>
      <c r="E114" s="105"/>
    </row>
    <row r="115" spans="1:5" s="109" customFormat="1" x14ac:dyDescent="0.25">
      <c r="C115" s="110"/>
      <c r="D115" s="104"/>
      <c r="E115" s="105"/>
    </row>
    <row r="116" spans="1:5" s="109" customFormat="1" x14ac:dyDescent="0.25">
      <c r="C116" s="110"/>
      <c r="D116" s="104"/>
      <c r="E116" s="105"/>
    </row>
    <row r="117" spans="1:5" s="109" customFormat="1" x14ac:dyDescent="0.25">
      <c r="C117" s="110"/>
      <c r="D117" s="104"/>
      <c r="E117" s="105"/>
    </row>
    <row r="118" spans="1:5" s="109" customFormat="1" x14ac:dyDescent="0.25">
      <c r="C118" s="110"/>
      <c r="D118" s="104"/>
      <c r="E118" s="105"/>
    </row>
    <row r="119" spans="1:5" s="109" customFormat="1" x14ac:dyDescent="0.25">
      <c r="C119" s="110"/>
      <c r="D119" s="104"/>
      <c r="E119" s="105"/>
    </row>
    <row r="120" spans="1:5" s="109" customFormat="1" x14ac:dyDescent="0.25">
      <c r="C120" s="110"/>
      <c r="D120" s="104"/>
      <c r="E120" s="105"/>
    </row>
    <row r="121" spans="1:5" s="109" customFormat="1" x14ac:dyDescent="0.25">
      <c r="C121" s="110"/>
      <c r="D121" s="104"/>
      <c r="E121" s="105"/>
    </row>
    <row r="122" spans="1:5" s="109" customFormat="1" x14ac:dyDescent="0.25">
      <c r="C122" s="105"/>
      <c r="E122" s="105"/>
    </row>
    <row r="123" spans="1:5" s="109" customFormat="1" x14ac:dyDescent="0.25">
      <c r="C123" s="105"/>
    </row>
    <row r="124" spans="1:5" s="109" customFormat="1" x14ac:dyDescent="0.25">
      <c r="C124" s="105"/>
    </row>
    <row r="125" spans="1:5" s="111" customFormat="1" x14ac:dyDescent="0.25">
      <c r="C125" s="112"/>
      <c r="E125" s="112"/>
    </row>
    <row r="126" spans="1:5" s="109" customFormat="1" x14ac:dyDescent="0.25">
      <c r="C126" s="105"/>
    </row>
    <row r="127" spans="1:5" s="109" customFormat="1" x14ac:dyDescent="0.25">
      <c r="C127" s="105"/>
    </row>
    <row r="128" spans="1:5" s="109" customFormat="1" x14ac:dyDescent="0.25">
      <c r="A128" s="111"/>
      <c r="C128" s="105"/>
      <c r="E128" s="105"/>
    </row>
    <row r="129" spans="3:5" s="109" customFormat="1" x14ac:dyDescent="0.25">
      <c r="C129" s="105"/>
    </row>
    <row r="130" spans="3:5" s="109" customFormat="1" x14ac:dyDescent="0.25">
      <c r="C130" s="110"/>
      <c r="D130" s="104"/>
      <c r="E130" s="105"/>
    </row>
    <row r="131" spans="3:5" s="109" customFormat="1" x14ac:dyDescent="0.25">
      <c r="C131" s="110"/>
      <c r="D131" s="104"/>
      <c r="E131" s="105"/>
    </row>
    <row r="132" spans="3:5" s="109" customFormat="1" x14ac:dyDescent="0.25">
      <c r="C132" s="110"/>
      <c r="D132" s="104"/>
      <c r="E132" s="105"/>
    </row>
    <row r="133" spans="3:5" s="109" customFormat="1" x14ac:dyDescent="0.25">
      <c r="C133" s="110"/>
      <c r="D133" s="104"/>
      <c r="E133" s="105"/>
    </row>
    <row r="134" spans="3:5" s="109" customFormat="1" x14ac:dyDescent="0.25">
      <c r="C134" s="110"/>
      <c r="D134" s="104"/>
      <c r="E134" s="105"/>
    </row>
    <row r="135" spans="3:5" s="109" customFormat="1" x14ac:dyDescent="0.25">
      <c r="C135" s="110"/>
      <c r="D135" s="104"/>
      <c r="E135" s="105"/>
    </row>
    <row r="136" spans="3:5" s="109" customFormat="1" x14ac:dyDescent="0.25">
      <c r="C136" s="110"/>
      <c r="D136" s="104"/>
      <c r="E136" s="105"/>
    </row>
    <row r="137" spans="3:5" s="109" customFormat="1" x14ac:dyDescent="0.25">
      <c r="C137" s="110"/>
      <c r="D137" s="104"/>
      <c r="E137" s="105"/>
    </row>
    <row r="138" spans="3:5" s="109" customFormat="1" x14ac:dyDescent="0.25">
      <c r="C138" s="110"/>
      <c r="D138" s="104"/>
      <c r="E138" s="105"/>
    </row>
    <row r="139" spans="3:5" s="109" customFormat="1" x14ac:dyDescent="0.25">
      <c r="C139" s="110"/>
      <c r="D139" s="104"/>
      <c r="E139" s="105"/>
    </row>
    <row r="140" spans="3:5" s="109" customFormat="1" x14ac:dyDescent="0.25">
      <c r="C140" s="110"/>
      <c r="D140" s="104"/>
      <c r="E140" s="105"/>
    </row>
    <row r="141" spans="3:5" s="109" customFormat="1" x14ac:dyDescent="0.25">
      <c r="C141" s="110"/>
      <c r="D141" s="104"/>
      <c r="E141" s="105"/>
    </row>
    <row r="142" spans="3:5" s="109" customFormat="1" x14ac:dyDescent="0.25">
      <c r="C142" s="110"/>
      <c r="D142" s="104"/>
      <c r="E142" s="105"/>
    </row>
    <row r="143" spans="3:5" s="109" customFormat="1" x14ac:dyDescent="0.25">
      <c r="C143" s="110"/>
      <c r="D143" s="104"/>
      <c r="E143" s="105"/>
    </row>
    <row r="144" spans="3:5" s="109" customFormat="1" x14ac:dyDescent="0.25">
      <c r="C144" s="110"/>
      <c r="D144" s="104"/>
      <c r="E144" s="105"/>
    </row>
    <row r="145" spans="1:5" s="109" customFormat="1" x14ac:dyDescent="0.25">
      <c r="C145" s="110"/>
      <c r="D145" s="104"/>
      <c r="E145" s="105"/>
    </row>
    <row r="146" spans="1:5" s="109" customFormat="1" x14ac:dyDescent="0.25">
      <c r="C146" s="110"/>
      <c r="D146" s="104"/>
      <c r="E146" s="105"/>
    </row>
    <row r="147" spans="1:5" s="109" customFormat="1" x14ac:dyDescent="0.25">
      <c r="C147" s="110"/>
      <c r="D147" s="104"/>
      <c r="E147" s="105"/>
    </row>
    <row r="148" spans="1:5" s="109" customFormat="1" x14ac:dyDescent="0.25">
      <c r="C148" s="105"/>
      <c r="E148" s="105"/>
    </row>
    <row r="149" spans="1:5" s="109" customFormat="1" x14ac:dyDescent="0.25">
      <c r="C149" s="105"/>
    </row>
    <row r="150" spans="1:5" s="109" customFormat="1" x14ac:dyDescent="0.25">
      <c r="A150" s="111"/>
      <c r="C150" s="105"/>
      <c r="E150" s="105"/>
    </row>
    <row r="151" spans="1:5" s="109" customFormat="1" x14ac:dyDescent="0.25">
      <c r="C151" s="105"/>
    </row>
    <row r="152" spans="1:5" s="109" customFormat="1" x14ac:dyDescent="0.25">
      <c r="C152" s="110"/>
      <c r="D152" s="104"/>
      <c r="E152" s="105"/>
    </row>
    <row r="153" spans="1:5" s="109" customFormat="1" x14ac:dyDescent="0.25">
      <c r="C153" s="110"/>
      <c r="D153" s="104"/>
      <c r="E153" s="105"/>
    </row>
    <row r="154" spans="1:5" s="109" customFormat="1" x14ac:dyDescent="0.25">
      <c r="C154" s="110"/>
      <c r="D154" s="104"/>
      <c r="E154" s="105"/>
    </row>
    <row r="155" spans="1:5" s="109" customFormat="1" x14ac:dyDescent="0.25">
      <c r="C155" s="110"/>
      <c r="D155" s="104"/>
      <c r="E155" s="105"/>
    </row>
    <row r="156" spans="1:5" s="109" customFormat="1" x14ac:dyDescent="0.25">
      <c r="C156" s="110"/>
      <c r="D156" s="104"/>
      <c r="E156" s="105"/>
    </row>
    <row r="157" spans="1:5" s="109" customFormat="1" x14ac:dyDescent="0.25">
      <c r="C157" s="110"/>
      <c r="D157" s="104"/>
      <c r="E157" s="105"/>
    </row>
    <row r="158" spans="1:5" s="109" customFormat="1" x14ac:dyDescent="0.25">
      <c r="C158" s="110"/>
      <c r="D158" s="104"/>
      <c r="E158" s="105"/>
    </row>
    <row r="159" spans="1:5" s="109" customFormat="1" x14ac:dyDescent="0.25">
      <c r="C159" s="110"/>
      <c r="D159" s="104"/>
      <c r="E159" s="105"/>
    </row>
    <row r="160" spans="1:5" s="109" customFormat="1" x14ac:dyDescent="0.25">
      <c r="C160" s="110"/>
      <c r="D160" s="104"/>
      <c r="E160" s="105"/>
    </row>
    <row r="161" spans="3:5" s="109" customFormat="1" x14ac:dyDescent="0.25">
      <c r="C161" s="110"/>
      <c r="D161" s="104"/>
      <c r="E161" s="105"/>
    </row>
    <row r="162" spans="3:5" s="109" customFormat="1" x14ac:dyDescent="0.25">
      <c r="C162" s="110"/>
      <c r="D162" s="104"/>
      <c r="E162" s="105"/>
    </row>
    <row r="163" spans="3:5" s="109" customFormat="1" x14ac:dyDescent="0.25">
      <c r="C163" s="110"/>
      <c r="D163" s="104"/>
      <c r="E163" s="105"/>
    </row>
    <row r="164" spans="3:5" s="109" customFormat="1" x14ac:dyDescent="0.25">
      <c r="C164" s="110"/>
      <c r="D164" s="104"/>
      <c r="E164" s="105"/>
    </row>
    <row r="165" spans="3:5" s="109" customFormat="1" x14ac:dyDescent="0.25">
      <c r="C165" s="110"/>
      <c r="D165" s="104"/>
      <c r="E165" s="105"/>
    </row>
    <row r="166" spans="3:5" s="109" customFormat="1" x14ac:dyDescent="0.25">
      <c r="C166" s="110"/>
      <c r="D166" s="104"/>
      <c r="E166" s="105"/>
    </row>
    <row r="167" spans="3:5" s="109" customFormat="1" x14ac:dyDescent="0.25">
      <c r="C167" s="110"/>
      <c r="D167" s="104"/>
      <c r="E167" s="105"/>
    </row>
    <row r="168" spans="3:5" s="109" customFormat="1" x14ac:dyDescent="0.25">
      <c r="C168" s="110"/>
      <c r="D168" s="104"/>
      <c r="E168" s="105"/>
    </row>
    <row r="169" spans="3:5" s="109" customFormat="1" x14ac:dyDescent="0.25">
      <c r="C169" s="110"/>
      <c r="D169" s="104"/>
      <c r="E169" s="105"/>
    </row>
    <row r="170" spans="3:5" s="109" customFormat="1" x14ac:dyDescent="0.25">
      <c r="C170" s="105"/>
      <c r="E170" s="105"/>
    </row>
    <row r="171" spans="3:5" s="109" customFormat="1" x14ac:dyDescent="0.25">
      <c r="C171" s="105"/>
    </row>
    <row r="172" spans="3:5" s="109" customFormat="1" x14ac:dyDescent="0.25">
      <c r="C172" s="105"/>
    </row>
    <row r="173" spans="3:5" s="109" customFormat="1" x14ac:dyDescent="0.25">
      <c r="C173" s="105"/>
    </row>
    <row r="174" spans="3:5" s="109" customFormat="1" x14ac:dyDescent="0.25">
      <c r="C174" s="105"/>
    </row>
    <row r="175" spans="3:5" s="109" customFormat="1" x14ac:dyDescent="0.25">
      <c r="C175" s="105"/>
    </row>
    <row r="176" spans="3:5" s="109" customFormat="1" x14ac:dyDescent="0.25">
      <c r="C176" s="105"/>
    </row>
    <row r="177" spans="3:8" s="109" customFormat="1" x14ac:dyDescent="0.25">
      <c r="C177" s="105"/>
    </row>
    <row r="178" spans="3:8" x14ac:dyDescent="0.25">
      <c r="C178" s="102"/>
      <c r="H178"/>
    </row>
    <row r="179" spans="3:8" x14ac:dyDescent="0.25">
      <c r="C179" s="102"/>
      <c r="H179"/>
    </row>
    <row r="180" spans="3:8" x14ac:dyDescent="0.25">
      <c r="C180" s="102"/>
      <c r="H180"/>
    </row>
    <row r="181" spans="3:8" x14ac:dyDescent="0.25">
      <c r="C181" s="102"/>
      <c r="H181"/>
    </row>
    <row r="182" spans="3:8" x14ac:dyDescent="0.25">
      <c r="C182" s="102"/>
      <c r="H182"/>
    </row>
    <row r="183" spans="3:8" x14ac:dyDescent="0.25">
      <c r="C183" s="102"/>
      <c r="H183"/>
    </row>
    <row r="184" spans="3:8" x14ac:dyDescent="0.25">
      <c r="C184" s="102"/>
      <c r="H184"/>
    </row>
    <row r="185" spans="3:8" x14ac:dyDescent="0.25">
      <c r="C185" s="102"/>
      <c r="H185"/>
    </row>
    <row r="186" spans="3:8" x14ac:dyDescent="0.25">
      <c r="C186" s="102"/>
      <c r="H186"/>
    </row>
    <row r="187" spans="3:8" x14ac:dyDescent="0.25">
      <c r="C187" s="102"/>
      <c r="H187"/>
    </row>
    <row r="188" spans="3:8" x14ac:dyDescent="0.25">
      <c r="C188" s="102"/>
      <c r="H188"/>
    </row>
    <row r="189" spans="3:8" x14ac:dyDescent="0.25">
      <c r="C189" s="102"/>
      <c r="H189"/>
    </row>
    <row r="190" spans="3:8" x14ac:dyDescent="0.25">
      <c r="C190" s="102"/>
      <c r="H190"/>
    </row>
    <row r="191" spans="3:8" x14ac:dyDescent="0.25">
      <c r="C191" s="102"/>
      <c r="H191"/>
    </row>
    <row r="192" spans="3:8" x14ac:dyDescent="0.25">
      <c r="C192" s="102"/>
      <c r="H192"/>
    </row>
    <row r="193" spans="3:8" x14ac:dyDescent="0.25">
      <c r="C193" s="102"/>
      <c r="H193"/>
    </row>
    <row r="194" spans="3:8" x14ac:dyDescent="0.25">
      <c r="C194" s="102"/>
      <c r="H194"/>
    </row>
    <row r="195" spans="3:8" x14ac:dyDescent="0.25">
      <c r="C195" s="102"/>
      <c r="H195"/>
    </row>
    <row r="196" spans="3:8" x14ac:dyDescent="0.25">
      <c r="C196" s="102"/>
      <c r="H196"/>
    </row>
    <row r="197" spans="3:8" x14ac:dyDescent="0.25">
      <c r="C197" s="102"/>
      <c r="H197"/>
    </row>
    <row r="198" spans="3:8" x14ac:dyDescent="0.25">
      <c r="C198" s="102"/>
      <c r="H198"/>
    </row>
    <row r="199" spans="3:8" x14ac:dyDescent="0.25">
      <c r="C199" s="102"/>
      <c r="H199"/>
    </row>
    <row r="200" spans="3:8" x14ac:dyDescent="0.25">
      <c r="C200" s="102"/>
      <c r="H200"/>
    </row>
    <row r="201" spans="3:8" x14ac:dyDescent="0.25">
      <c r="C201" s="102"/>
      <c r="H201"/>
    </row>
    <row r="202" spans="3:8" x14ac:dyDescent="0.25">
      <c r="C202" s="102"/>
      <c r="H202"/>
    </row>
    <row r="203" spans="3:8" x14ac:dyDescent="0.25">
      <c r="C203" s="102"/>
      <c r="H203"/>
    </row>
    <row r="204" spans="3:8" x14ac:dyDescent="0.25">
      <c r="C204" s="102"/>
      <c r="H204"/>
    </row>
    <row r="205" spans="3:8" x14ac:dyDescent="0.25">
      <c r="C205" s="102"/>
      <c r="H205"/>
    </row>
    <row r="206" spans="3:8" x14ac:dyDescent="0.25">
      <c r="C206" s="102"/>
      <c r="H206"/>
    </row>
    <row r="207" spans="3:8" x14ac:dyDescent="0.25">
      <c r="C207" s="102"/>
      <c r="H207"/>
    </row>
    <row r="208" spans="3:8" x14ac:dyDescent="0.25">
      <c r="C208" s="102"/>
      <c r="H208"/>
    </row>
    <row r="209" spans="3:8" x14ac:dyDescent="0.25">
      <c r="C209" s="102"/>
      <c r="H209"/>
    </row>
    <row r="210" spans="3:8" x14ac:dyDescent="0.25">
      <c r="C210" s="102"/>
      <c r="H210"/>
    </row>
    <row r="211" spans="3:8" x14ac:dyDescent="0.25">
      <c r="C211" s="102"/>
      <c r="H211"/>
    </row>
    <row r="212" spans="3:8" x14ac:dyDescent="0.25">
      <c r="C212" s="102"/>
      <c r="H212"/>
    </row>
    <row r="213" spans="3:8" x14ac:dyDescent="0.25">
      <c r="C213" s="102"/>
      <c r="H213"/>
    </row>
    <row r="214" spans="3:8" x14ac:dyDescent="0.25">
      <c r="C214" s="102"/>
      <c r="H214"/>
    </row>
    <row r="215" spans="3:8" x14ac:dyDescent="0.25">
      <c r="C215" s="102"/>
      <c r="H215"/>
    </row>
    <row r="216" spans="3:8" x14ac:dyDescent="0.25">
      <c r="C216" s="102"/>
      <c r="H216"/>
    </row>
    <row r="217" spans="3:8" x14ac:dyDescent="0.25">
      <c r="C217" s="102"/>
      <c r="H217"/>
    </row>
    <row r="218" spans="3:8" x14ac:dyDescent="0.25">
      <c r="C218" s="102"/>
      <c r="H218"/>
    </row>
    <row r="219" spans="3:8" x14ac:dyDescent="0.25">
      <c r="C219" s="102"/>
      <c r="H219"/>
    </row>
    <row r="220" spans="3:8" x14ac:dyDescent="0.25">
      <c r="C220" s="102"/>
      <c r="H220"/>
    </row>
    <row r="221" spans="3:8" x14ac:dyDescent="0.25">
      <c r="C221" s="102"/>
      <c r="H221"/>
    </row>
    <row r="222" spans="3:8" x14ac:dyDescent="0.25">
      <c r="C222" s="102"/>
      <c r="H222"/>
    </row>
    <row r="223" spans="3:8" x14ac:dyDescent="0.25">
      <c r="C223" s="102"/>
      <c r="H223"/>
    </row>
    <row r="224" spans="3:8" x14ac:dyDescent="0.25">
      <c r="C224" s="102"/>
      <c r="H224"/>
    </row>
    <row r="225" spans="3:8" x14ac:dyDescent="0.25">
      <c r="C225" s="102"/>
      <c r="H225"/>
    </row>
    <row r="226" spans="3:8" x14ac:dyDescent="0.25">
      <c r="C226" s="102"/>
      <c r="H226"/>
    </row>
    <row r="227" spans="3:8" x14ac:dyDescent="0.25">
      <c r="C227" s="102"/>
      <c r="H227"/>
    </row>
    <row r="228" spans="3:8" x14ac:dyDescent="0.25">
      <c r="C228" s="102"/>
      <c r="H228"/>
    </row>
    <row r="229" spans="3:8" x14ac:dyDescent="0.25">
      <c r="C229" s="102"/>
      <c r="H229"/>
    </row>
    <row r="230" spans="3:8" x14ac:dyDescent="0.25">
      <c r="C230" s="102"/>
      <c r="H230"/>
    </row>
    <row r="231" spans="3:8" x14ac:dyDescent="0.25">
      <c r="C231" s="102"/>
      <c r="H231"/>
    </row>
    <row r="232" spans="3:8" x14ac:dyDescent="0.25">
      <c r="C232" s="102"/>
      <c r="H232"/>
    </row>
    <row r="233" spans="3:8" x14ac:dyDescent="0.25">
      <c r="C233" s="102"/>
      <c r="H233"/>
    </row>
    <row r="234" spans="3:8" x14ac:dyDescent="0.25">
      <c r="C234" s="102"/>
      <c r="H234"/>
    </row>
    <row r="235" spans="3:8" x14ac:dyDescent="0.25">
      <c r="C235" s="102"/>
      <c r="H235"/>
    </row>
    <row r="236" spans="3:8" x14ac:dyDescent="0.25">
      <c r="C236" s="102"/>
      <c r="H236"/>
    </row>
    <row r="237" spans="3:8" x14ac:dyDescent="0.25">
      <c r="C237" s="102"/>
      <c r="H237"/>
    </row>
    <row r="238" spans="3:8" x14ac:dyDescent="0.25">
      <c r="C238" s="102"/>
      <c r="H238"/>
    </row>
    <row r="239" spans="3:8" x14ac:dyDescent="0.25">
      <c r="C239" s="102"/>
      <c r="H239"/>
    </row>
    <row r="240" spans="3:8" x14ac:dyDescent="0.25">
      <c r="C240" s="102"/>
      <c r="H240"/>
    </row>
    <row r="241" spans="3:8" x14ac:dyDescent="0.25">
      <c r="C241" s="102"/>
      <c r="H241"/>
    </row>
    <row r="242" spans="3:8" x14ac:dyDescent="0.25">
      <c r="C242" s="102"/>
      <c r="H242"/>
    </row>
    <row r="243" spans="3:8" x14ac:dyDescent="0.25">
      <c r="C243" s="102"/>
      <c r="H243"/>
    </row>
    <row r="244" spans="3:8" x14ac:dyDescent="0.25">
      <c r="C244" s="102"/>
      <c r="H244"/>
    </row>
    <row r="245" spans="3:8" x14ac:dyDescent="0.25">
      <c r="C245" s="102"/>
      <c r="H245"/>
    </row>
    <row r="246" spans="3:8" x14ac:dyDescent="0.25">
      <c r="C246" s="102"/>
      <c r="H246"/>
    </row>
    <row r="247" spans="3:8" x14ac:dyDescent="0.25">
      <c r="C247" s="102"/>
      <c r="H247"/>
    </row>
    <row r="248" spans="3:8" x14ac:dyDescent="0.25">
      <c r="C248" s="102"/>
      <c r="H248"/>
    </row>
    <row r="249" spans="3:8" x14ac:dyDescent="0.25">
      <c r="C249" s="102"/>
      <c r="H249"/>
    </row>
    <row r="250" spans="3:8" x14ac:dyDescent="0.25">
      <c r="C250" s="102"/>
      <c r="H250"/>
    </row>
    <row r="251" spans="3:8" x14ac:dyDescent="0.25">
      <c r="C251" s="102"/>
      <c r="H251"/>
    </row>
    <row r="252" spans="3:8" x14ac:dyDescent="0.25">
      <c r="C252" s="102"/>
      <c r="H252"/>
    </row>
    <row r="253" spans="3:8" x14ac:dyDescent="0.25">
      <c r="C253" s="102"/>
      <c r="H253"/>
    </row>
    <row r="254" spans="3:8" x14ac:dyDescent="0.25">
      <c r="C254" s="102"/>
      <c r="H254"/>
    </row>
    <row r="255" spans="3:8" x14ac:dyDescent="0.25">
      <c r="C255" s="102"/>
      <c r="H255"/>
    </row>
    <row r="256" spans="3:8" x14ac:dyDescent="0.25">
      <c r="C256" s="102"/>
      <c r="H256"/>
    </row>
    <row r="257" spans="3:8" x14ac:dyDescent="0.25">
      <c r="C257" s="102"/>
      <c r="H257"/>
    </row>
    <row r="258" spans="3:8" x14ac:dyDescent="0.25">
      <c r="C258" s="102"/>
      <c r="H258"/>
    </row>
    <row r="259" spans="3:8" x14ac:dyDescent="0.25">
      <c r="C259" s="102"/>
      <c r="H259"/>
    </row>
    <row r="260" spans="3:8" x14ac:dyDescent="0.25">
      <c r="C260" s="102"/>
      <c r="H260"/>
    </row>
    <row r="261" spans="3:8" x14ac:dyDescent="0.25">
      <c r="C261" s="102"/>
      <c r="H261"/>
    </row>
    <row r="262" spans="3:8" x14ac:dyDescent="0.25">
      <c r="C262" s="102"/>
      <c r="H262"/>
    </row>
    <row r="263" spans="3:8" x14ac:dyDescent="0.25">
      <c r="C263" s="102"/>
      <c r="H263"/>
    </row>
    <row r="264" spans="3:8" x14ac:dyDescent="0.25">
      <c r="C264" s="102"/>
      <c r="H264"/>
    </row>
    <row r="265" spans="3:8" x14ac:dyDescent="0.25">
      <c r="C265" s="102"/>
      <c r="H265"/>
    </row>
    <row r="266" spans="3:8" x14ac:dyDescent="0.25">
      <c r="C266" s="102"/>
      <c r="H266"/>
    </row>
    <row r="267" spans="3:8" x14ac:dyDescent="0.25">
      <c r="C267" s="102"/>
      <c r="H267"/>
    </row>
    <row r="268" spans="3:8" x14ac:dyDescent="0.25">
      <c r="C268" s="102"/>
      <c r="H268"/>
    </row>
    <row r="269" spans="3:8" x14ac:dyDescent="0.25">
      <c r="C269" s="102"/>
      <c r="H269"/>
    </row>
    <row r="270" spans="3:8" x14ac:dyDescent="0.25">
      <c r="C270" s="102"/>
      <c r="H270"/>
    </row>
    <row r="271" spans="3:8" x14ac:dyDescent="0.25">
      <c r="C271" s="102"/>
      <c r="H271"/>
    </row>
    <row r="272" spans="3:8" x14ac:dyDescent="0.25">
      <c r="C272" s="102"/>
      <c r="H272"/>
    </row>
    <row r="273" spans="3:8" x14ac:dyDescent="0.25">
      <c r="C273" s="102"/>
      <c r="H273"/>
    </row>
    <row r="274" spans="3:8" x14ac:dyDescent="0.25">
      <c r="C274" s="102"/>
      <c r="H274"/>
    </row>
    <row r="275" spans="3:8" x14ac:dyDescent="0.25">
      <c r="C275" s="102"/>
      <c r="H275"/>
    </row>
    <row r="276" spans="3:8" x14ac:dyDescent="0.25">
      <c r="C276" s="102"/>
      <c r="H276"/>
    </row>
    <row r="277" spans="3:8" x14ac:dyDescent="0.25">
      <c r="C277" s="102"/>
      <c r="H277"/>
    </row>
    <row r="278" spans="3:8" x14ac:dyDescent="0.25">
      <c r="C278" s="102"/>
      <c r="H278"/>
    </row>
    <row r="279" spans="3:8" x14ac:dyDescent="0.25">
      <c r="C279" s="102"/>
      <c r="H279"/>
    </row>
    <row r="280" spans="3:8" x14ac:dyDescent="0.25">
      <c r="C280" s="102"/>
      <c r="H280"/>
    </row>
    <row r="281" spans="3:8" x14ac:dyDescent="0.25">
      <c r="C281" s="102"/>
      <c r="H281"/>
    </row>
    <row r="282" spans="3:8" x14ac:dyDescent="0.25">
      <c r="C282" s="102"/>
      <c r="H282"/>
    </row>
    <row r="283" spans="3:8" x14ac:dyDescent="0.25">
      <c r="C283" s="102"/>
      <c r="H283"/>
    </row>
    <row r="284" spans="3:8" x14ac:dyDescent="0.25">
      <c r="C284" s="102"/>
      <c r="H284"/>
    </row>
    <row r="285" spans="3:8" x14ac:dyDescent="0.25">
      <c r="C285" s="102"/>
      <c r="H285"/>
    </row>
    <row r="286" spans="3:8" x14ac:dyDescent="0.25">
      <c r="C286" s="102"/>
      <c r="H286"/>
    </row>
    <row r="287" spans="3:8" x14ac:dyDescent="0.25">
      <c r="C287" s="102"/>
      <c r="H287"/>
    </row>
    <row r="288" spans="3:8" x14ac:dyDescent="0.25">
      <c r="C288" s="102"/>
      <c r="H288"/>
    </row>
    <row r="289" spans="3:8" x14ac:dyDescent="0.25">
      <c r="C289" s="102"/>
      <c r="H289"/>
    </row>
    <row r="290" spans="3:8" x14ac:dyDescent="0.25">
      <c r="C290" s="102"/>
      <c r="H290"/>
    </row>
    <row r="291" spans="3:8" x14ac:dyDescent="0.25">
      <c r="C291" s="102"/>
      <c r="H291"/>
    </row>
    <row r="292" spans="3:8" x14ac:dyDescent="0.25">
      <c r="C292" s="102"/>
      <c r="H292"/>
    </row>
    <row r="293" spans="3:8" x14ac:dyDescent="0.25">
      <c r="C293" s="102"/>
      <c r="H293"/>
    </row>
    <row r="294" spans="3:8" x14ac:dyDescent="0.25">
      <c r="C294" s="102"/>
      <c r="H294"/>
    </row>
    <row r="295" spans="3:8" x14ac:dyDescent="0.25">
      <c r="C295" s="102"/>
      <c r="H295"/>
    </row>
    <row r="296" spans="3:8" x14ac:dyDescent="0.25">
      <c r="C296" s="102"/>
      <c r="H296"/>
    </row>
    <row r="297" spans="3:8" x14ac:dyDescent="0.25">
      <c r="C297" s="102"/>
      <c r="H297"/>
    </row>
    <row r="298" spans="3:8" x14ac:dyDescent="0.25">
      <c r="C298" s="102"/>
      <c r="H298"/>
    </row>
    <row r="299" spans="3:8" x14ac:dyDescent="0.25">
      <c r="C299" s="102"/>
      <c r="H299"/>
    </row>
    <row r="300" spans="3:8" x14ac:dyDescent="0.25">
      <c r="C300" s="102"/>
      <c r="H300"/>
    </row>
    <row r="301" spans="3:8" x14ac:dyDescent="0.25">
      <c r="C301" s="102"/>
      <c r="H301"/>
    </row>
    <row r="302" spans="3:8" x14ac:dyDescent="0.25">
      <c r="C302" s="102"/>
      <c r="H302"/>
    </row>
    <row r="303" spans="3:8" x14ac:dyDescent="0.25">
      <c r="C303" s="102"/>
      <c r="H303"/>
    </row>
    <row r="304" spans="3:8" x14ac:dyDescent="0.25">
      <c r="C304" s="102"/>
      <c r="H304"/>
    </row>
    <row r="305" spans="3:8" x14ac:dyDescent="0.25">
      <c r="C305" s="102"/>
      <c r="H305"/>
    </row>
    <row r="306" spans="3:8" x14ac:dyDescent="0.25">
      <c r="C306" s="102"/>
      <c r="H306"/>
    </row>
    <row r="307" spans="3:8" x14ac:dyDescent="0.25">
      <c r="C307" s="102"/>
      <c r="H307"/>
    </row>
    <row r="308" spans="3:8" x14ac:dyDescent="0.25">
      <c r="C308" s="102"/>
      <c r="H308"/>
    </row>
    <row r="309" spans="3:8" x14ac:dyDescent="0.25">
      <c r="C309" s="102"/>
      <c r="H309"/>
    </row>
    <row r="310" spans="3:8" x14ac:dyDescent="0.25">
      <c r="C310" s="102"/>
      <c r="H310"/>
    </row>
    <row r="311" spans="3:8" x14ac:dyDescent="0.25">
      <c r="C311" s="102"/>
      <c r="H311"/>
    </row>
    <row r="312" spans="3:8" x14ac:dyDescent="0.25">
      <c r="C312" s="102"/>
      <c r="H312"/>
    </row>
    <row r="313" spans="3:8" x14ac:dyDescent="0.25">
      <c r="C313" s="102"/>
      <c r="H313"/>
    </row>
    <row r="314" spans="3:8" x14ac:dyDescent="0.25">
      <c r="C314" s="102"/>
      <c r="H314"/>
    </row>
    <row r="315" spans="3:8" x14ac:dyDescent="0.25">
      <c r="C315" s="102"/>
      <c r="H315"/>
    </row>
    <row r="316" spans="3:8" x14ac:dyDescent="0.25">
      <c r="C316" s="102"/>
      <c r="H316"/>
    </row>
    <row r="317" spans="3:8" x14ac:dyDescent="0.25">
      <c r="C317" s="102"/>
      <c r="H317"/>
    </row>
    <row r="318" spans="3:8" x14ac:dyDescent="0.25">
      <c r="C318" s="102"/>
      <c r="H318"/>
    </row>
    <row r="319" spans="3:8" x14ac:dyDescent="0.25">
      <c r="C319" s="102"/>
      <c r="H319"/>
    </row>
    <row r="320" spans="3:8" x14ac:dyDescent="0.25">
      <c r="C320" s="102"/>
      <c r="H320"/>
    </row>
    <row r="321" spans="3:8" x14ac:dyDescent="0.25">
      <c r="C321" s="102"/>
      <c r="H321"/>
    </row>
    <row r="322" spans="3:8" x14ac:dyDescent="0.25">
      <c r="C322" s="102"/>
      <c r="H322"/>
    </row>
    <row r="323" spans="3:8" x14ac:dyDescent="0.25">
      <c r="C323" s="102"/>
      <c r="H323"/>
    </row>
    <row r="324" spans="3:8" x14ac:dyDescent="0.25">
      <c r="C324" s="102"/>
      <c r="H324"/>
    </row>
    <row r="325" spans="3:8" x14ac:dyDescent="0.25">
      <c r="C325" s="102"/>
      <c r="H325"/>
    </row>
    <row r="326" spans="3:8" x14ac:dyDescent="0.25">
      <c r="C326" s="102"/>
      <c r="H326"/>
    </row>
    <row r="327" spans="3:8" x14ac:dyDescent="0.25">
      <c r="C327" s="102"/>
      <c r="H327"/>
    </row>
    <row r="328" spans="3:8" x14ac:dyDescent="0.25">
      <c r="C328" s="102"/>
      <c r="H328"/>
    </row>
    <row r="329" spans="3:8" x14ac:dyDescent="0.25">
      <c r="C329" s="102"/>
      <c r="H329"/>
    </row>
    <row r="330" spans="3:8" x14ac:dyDescent="0.25">
      <c r="C330" s="102"/>
      <c r="H330"/>
    </row>
    <row r="331" spans="3:8" x14ac:dyDescent="0.25">
      <c r="C331" s="102"/>
      <c r="H331"/>
    </row>
    <row r="332" spans="3:8" x14ac:dyDescent="0.25">
      <c r="C332" s="102"/>
      <c r="H332"/>
    </row>
    <row r="333" spans="3:8" x14ac:dyDescent="0.25">
      <c r="C333" s="102"/>
      <c r="H333"/>
    </row>
    <row r="334" spans="3:8" x14ac:dyDescent="0.25">
      <c r="C334" s="102"/>
      <c r="H334"/>
    </row>
    <row r="335" spans="3:8" x14ac:dyDescent="0.25">
      <c r="C335" s="102"/>
      <c r="H335"/>
    </row>
    <row r="336" spans="3:8" x14ac:dyDescent="0.25">
      <c r="C336" s="102"/>
      <c r="H336"/>
    </row>
    <row r="337" spans="3:8" x14ac:dyDescent="0.25">
      <c r="C337" s="102"/>
      <c r="H337"/>
    </row>
    <row r="338" spans="3:8" x14ac:dyDescent="0.25">
      <c r="C338" s="102"/>
      <c r="H338"/>
    </row>
    <row r="339" spans="3:8" x14ac:dyDescent="0.25">
      <c r="C339" s="102"/>
      <c r="H339"/>
    </row>
    <row r="340" spans="3:8" x14ac:dyDescent="0.25">
      <c r="C340" s="102"/>
      <c r="H340"/>
    </row>
    <row r="341" spans="3:8" x14ac:dyDescent="0.25">
      <c r="C341" s="102"/>
      <c r="H341"/>
    </row>
    <row r="342" spans="3:8" x14ac:dyDescent="0.25">
      <c r="C342" s="102"/>
      <c r="H342"/>
    </row>
    <row r="343" spans="3:8" x14ac:dyDescent="0.25">
      <c r="C343" s="102"/>
      <c r="H343"/>
    </row>
    <row r="344" spans="3:8" x14ac:dyDescent="0.25">
      <c r="C344" s="102"/>
      <c r="H344"/>
    </row>
    <row r="345" spans="3:8" x14ac:dyDescent="0.25">
      <c r="C345" s="102"/>
      <c r="H345"/>
    </row>
    <row r="346" spans="3:8" x14ac:dyDescent="0.25">
      <c r="C346" s="102"/>
      <c r="H346"/>
    </row>
    <row r="347" spans="3:8" x14ac:dyDescent="0.25">
      <c r="C347" s="102"/>
      <c r="H347"/>
    </row>
    <row r="348" spans="3:8" x14ac:dyDescent="0.25">
      <c r="C348" s="102"/>
      <c r="H348"/>
    </row>
    <row r="349" spans="3:8" x14ac:dyDescent="0.25">
      <c r="C349" s="102"/>
      <c r="H349"/>
    </row>
    <row r="350" spans="3:8" x14ac:dyDescent="0.25">
      <c r="C350" s="102"/>
      <c r="H350"/>
    </row>
    <row r="351" spans="3:8" x14ac:dyDescent="0.25">
      <c r="C351" s="102"/>
      <c r="H351"/>
    </row>
    <row r="352" spans="3:8" x14ac:dyDescent="0.25">
      <c r="C352" s="102"/>
      <c r="H352"/>
    </row>
    <row r="353" spans="3:8" x14ac:dyDescent="0.25">
      <c r="C353" s="102"/>
      <c r="H353"/>
    </row>
    <row r="354" spans="3:8" x14ac:dyDescent="0.25">
      <c r="C354" s="102"/>
      <c r="H354"/>
    </row>
    <row r="355" spans="3:8" x14ac:dyDescent="0.25">
      <c r="C355" s="102"/>
      <c r="H355"/>
    </row>
    <row r="356" spans="3:8" x14ac:dyDescent="0.25">
      <c r="C356" s="102"/>
      <c r="H356"/>
    </row>
    <row r="357" spans="3:8" x14ac:dyDescent="0.25">
      <c r="C357" s="102"/>
      <c r="H357"/>
    </row>
    <row r="358" spans="3:8" x14ac:dyDescent="0.25">
      <c r="C358" s="102"/>
      <c r="H358"/>
    </row>
    <row r="359" spans="3:8" x14ac:dyDescent="0.25">
      <c r="C359" s="102"/>
      <c r="H359"/>
    </row>
    <row r="360" spans="3:8" x14ac:dyDescent="0.25">
      <c r="C360" s="102"/>
      <c r="H360"/>
    </row>
    <row r="361" spans="3:8" x14ac:dyDescent="0.25">
      <c r="C361" s="102"/>
      <c r="H361"/>
    </row>
    <row r="362" spans="3:8" x14ac:dyDescent="0.25">
      <c r="C362" s="102"/>
      <c r="H362"/>
    </row>
    <row r="363" spans="3:8" x14ac:dyDescent="0.25">
      <c r="C363" s="102"/>
      <c r="H363"/>
    </row>
    <row r="364" spans="3:8" x14ac:dyDescent="0.25">
      <c r="C364" s="102"/>
      <c r="H364"/>
    </row>
    <row r="365" spans="3:8" x14ac:dyDescent="0.25">
      <c r="C365" s="102"/>
      <c r="H365"/>
    </row>
    <row r="366" spans="3:8" x14ac:dyDescent="0.25">
      <c r="C366" s="102"/>
      <c r="H366"/>
    </row>
    <row r="367" spans="3:8" x14ac:dyDescent="0.25">
      <c r="C367" s="102"/>
      <c r="H367"/>
    </row>
    <row r="368" spans="3:8" x14ac:dyDescent="0.25">
      <c r="C368" s="102"/>
      <c r="H368"/>
    </row>
    <row r="369" spans="3:8" x14ac:dyDescent="0.25">
      <c r="C369" s="102"/>
      <c r="H369"/>
    </row>
  </sheetData>
  <pageMargins left="0.2" right="0.2" top="0.5" bottom="0.5" header="0.3" footer="0.3"/>
  <pageSetup scale="75" orientation="landscape" horizontalDpi="0" verticalDpi="0" r:id="rId1"/>
  <headerFooter>
    <oddFooter>Page &amp;P of &amp;N</oddFooter>
  </headerFooter>
  <rowBreaks count="2" manualBreakCount="2">
    <brk id="48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AAC92-D410-43EE-9A5C-AC6D878DB81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187"/>
  <sheetViews>
    <sheetView topLeftCell="A52" zoomScale="111" zoomScaleNormal="111" workbookViewId="0">
      <selection activeCell="A58" sqref="A58"/>
    </sheetView>
  </sheetViews>
  <sheetFormatPr defaultRowHeight="15" x14ac:dyDescent="0.25"/>
  <cols>
    <col min="1" max="1" width="54.7109375" style="3" customWidth="1"/>
    <col min="2" max="3" width="13" style="3" bestFit="1" customWidth="1"/>
    <col min="4" max="4" width="16.42578125" style="3" customWidth="1"/>
    <col min="5" max="5" width="9.42578125" customWidth="1"/>
    <col min="6" max="6" width="14.140625" customWidth="1"/>
    <col min="7" max="7" width="14.7109375" customWidth="1"/>
    <col min="8" max="9" width="14.42578125" customWidth="1"/>
    <col min="10" max="10" width="14.85546875" customWidth="1"/>
    <col min="11" max="11" width="41.85546875" customWidth="1"/>
    <col min="12" max="13" width="14" bestFit="1" customWidth="1"/>
    <col min="14" max="14" width="15.140625" customWidth="1"/>
    <col min="20" max="20" width="1.5703125" bestFit="1" customWidth="1"/>
    <col min="257" max="257" width="54.7109375" customWidth="1"/>
    <col min="258" max="259" width="13" bestFit="1" customWidth="1"/>
    <col min="260" max="260" width="14.7109375" bestFit="1" customWidth="1"/>
    <col min="261" max="261" width="5.85546875" customWidth="1"/>
    <col min="262" max="265" width="0" hidden="1" customWidth="1"/>
    <col min="266" max="266" width="14.85546875" bestFit="1" customWidth="1"/>
    <col min="267" max="269" width="14" bestFit="1" customWidth="1"/>
    <col min="270" max="270" width="15.140625" customWidth="1"/>
    <col min="276" max="276" width="1.5703125" bestFit="1" customWidth="1"/>
    <col min="513" max="513" width="54.7109375" customWidth="1"/>
    <col min="514" max="515" width="13" bestFit="1" customWidth="1"/>
    <col min="516" max="516" width="14.7109375" bestFit="1" customWidth="1"/>
    <col min="517" max="517" width="5.85546875" customWidth="1"/>
    <col min="518" max="521" width="0" hidden="1" customWidth="1"/>
    <col min="522" max="522" width="14.85546875" bestFit="1" customWidth="1"/>
    <col min="523" max="525" width="14" bestFit="1" customWidth="1"/>
    <col min="526" max="526" width="15.140625" customWidth="1"/>
    <col min="532" max="532" width="1.5703125" bestFit="1" customWidth="1"/>
    <col min="769" max="769" width="54.7109375" customWidth="1"/>
    <col min="770" max="771" width="13" bestFit="1" customWidth="1"/>
    <col min="772" max="772" width="14.7109375" bestFit="1" customWidth="1"/>
    <col min="773" max="773" width="5.85546875" customWidth="1"/>
    <col min="774" max="777" width="0" hidden="1" customWidth="1"/>
    <col min="778" max="778" width="14.85546875" bestFit="1" customWidth="1"/>
    <col min="779" max="781" width="14" bestFit="1" customWidth="1"/>
    <col min="782" max="782" width="15.140625" customWidth="1"/>
    <col min="788" max="788" width="1.5703125" bestFit="1" customWidth="1"/>
    <col min="1025" max="1025" width="54.7109375" customWidth="1"/>
    <col min="1026" max="1027" width="13" bestFit="1" customWidth="1"/>
    <col min="1028" max="1028" width="14.7109375" bestFit="1" customWidth="1"/>
    <col min="1029" max="1029" width="5.85546875" customWidth="1"/>
    <col min="1030" max="1033" width="0" hidden="1" customWidth="1"/>
    <col min="1034" max="1034" width="14.85546875" bestFit="1" customWidth="1"/>
    <col min="1035" max="1037" width="14" bestFit="1" customWidth="1"/>
    <col min="1038" max="1038" width="15.140625" customWidth="1"/>
    <col min="1044" max="1044" width="1.5703125" bestFit="1" customWidth="1"/>
    <col min="1281" max="1281" width="54.7109375" customWidth="1"/>
    <col min="1282" max="1283" width="13" bestFit="1" customWidth="1"/>
    <col min="1284" max="1284" width="14.7109375" bestFit="1" customWidth="1"/>
    <col min="1285" max="1285" width="5.85546875" customWidth="1"/>
    <col min="1286" max="1289" width="0" hidden="1" customWidth="1"/>
    <col min="1290" max="1290" width="14.85546875" bestFit="1" customWidth="1"/>
    <col min="1291" max="1293" width="14" bestFit="1" customWidth="1"/>
    <col min="1294" max="1294" width="15.140625" customWidth="1"/>
    <col min="1300" max="1300" width="1.5703125" bestFit="1" customWidth="1"/>
    <col min="1537" max="1537" width="54.7109375" customWidth="1"/>
    <col min="1538" max="1539" width="13" bestFit="1" customWidth="1"/>
    <col min="1540" max="1540" width="14.7109375" bestFit="1" customWidth="1"/>
    <col min="1541" max="1541" width="5.85546875" customWidth="1"/>
    <col min="1542" max="1545" width="0" hidden="1" customWidth="1"/>
    <col min="1546" max="1546" width="14.85546875" bestFit="1" customWidth="1"/>
    <col min="1547" max="1549" width="14" bestFit="1" customWidth="1"/>
    <col min="1550" max="1550" width="15.140625" customWidth="1"/>
    <col min="1556" max="1556" width="1.5703125" bestFit="1" customWidth="1"/>
    <col min="1793" max="1793" width="54.7109375" customWidth="1"/>
    <col min="1794" max="1795" width="13" bestFit="1" customWidth="1"/>
    <col min="1796" max="1796" width="14.7109375" bestFit="1" customWidth="1"/>
    <col min="1797" max="1797" width="5.85546875" customWidth="1"/>
    <col min="1798" max="1801" width="0" hidden="1" customWidth="1"/>
    <col min="1802" max="1802" width="14.85546875" bestFit="1" customWidth="1"/>
    <col min="1803" max="1805" width="14" bestFit="1" customWidth="1"/>
    <col min="1806" max="1806" width="15.140625" customWidth="1"/>
    <col min="1812" max="1812" width="1.5703125" bestFit="1" customWidth="1"/>
    <col min="2049" max="2049" width="54.7109375" customWidth="1"/>
    <col min="2050" max="2051" width="13" bestFit="1" customWidth="1"/>
    <col min="2052" max="2052" width="14.7109375" bestFit="1" customWidth="1"/>
    <col min="2053" max="2053" width="5.85546875" customWidth="1"/>
    <col min="2054" max="2057" width="0" hidden="1" customWidth="1"/>
    <col min="2058" max="2058" width="14.85546875" bestFit="1" customWidth="1"/>
    <col min="2059" max="2061" width="14" bestFit="1" customWidth="1"/>
    <col min="2062" max="2062" width="15.140625" customWidth="1"/>
    <col min="2068" max="2068" width="1.5703125" bestFit="1" customWidth="1"/>
    <col min="2305" max="2305" width="54.7109375" customWidth="1"/>
    <col min="2306" max="2307" width="13" bestFit="1" customWidth="1"/>
    <col min="2308" max="2308" width="14.7109375" bestFit="1" customWidth="1"/>
    <col min="2309" max="2309" width="5.85546875" customWidth="1"/>
    <col min="2310" max="2313" width="0" hidden="1" customWidth="1"/>
    <col min="2314" max="2314" width="14.85546875" bestFit="1" customWidth="1"/>
    <col min="2315" max="2317" width="14" bestFit="1" customWidth="1"/>
    <col min="2318" max="2318" width="15.140625" customWidth="1"/>
    <col min="2324" max="2324" width="1.5703125" bestFit="1" customWidth="1"/>
    <col min="2561" max="2561" width="54.7109375" customWidth="1"/>
    <col min="2562" max="2563" width="13" bestFit="1" customWidth="1"/>
    <col min="2564" max="2564" width="14.7109375" bestFit="1" customWidth="1"/>
    <col min="2565" max="2565" width="5.85546875" customWidth="1"/>
    <col min="2566" max="2569" width="0" hidden="1" customWidth="1"/>
    <col min="2570" max="2570" width="14.85546875" bestFit="1" customWidth="1"/>
    <col min="2571" max="2573" width="14" bestFit="1" customWidth="1"/>
    <col min="2574" max="2574" width="15.140625" customWidth="1"/>
    <col min="2580" max="2580" width="1.5703125" bestFit="1" customWidth="1"/>
    <col min="2817" max="2817" width="54.7109375" customWidth="1"/>
    <col min="2818" max="2819" width="13" bestFit="1" customWidth="1"/>
    <col min="2820" max="2820" width="14.7109375" bestFit="1" customWidth="1"/>
    <col min="2821" max="2821" width="5.85546875" customWidth="1"/>
    <col min="2822" max="2825" width="0" hidden="1" customWidth="1"/>
    <col min="2826" max="2826" width="14.85546875" bestFit="1" customWidth="1"/>
    <col min="2827" max="2829" width="14" bestFit="1" customWidth="1"/>
    <col min="2830" max="2830" width="15.140625" customWidth="1"/>
    <col min="2836" max="2836" width="1.5703125" bestFit="1" customWidth="1"/>
    <col min="3073" max="3073" width="54.7109375" customWidth="1"/>
    <col min="3074" max="3075" width="13" bestFit="1" customWidth="1"/>
    <col min="3076" max="3076" width="14.7109375" bestFit="1" customWidth="1"/>
    <col min="3077" max="3077" width="5.85546875" customWidth="1"/>
    <col min="3078" max="3081" width="0" hidden="1" customWidth="1"/>
    <col min="3082" max="3082" width="14.85546875" bestFit="1" customWidth="1"/>
    <col min="3083" max="3085" width="14" bestFit="1" customWidth="1"/>
    <col min="3086" max="3086" width="15.140625" customWidth="1"/>
    <col min="3092" max="3092" width="1.5703125" bestFit="1" customWidth="1"/>
    <col min="3329" max="3329" width="54.7109375" customWidth="1"/>
    <col min="3330" max="3331" width="13" bestFit="1" customWidth="1"/>
    <col min="3332" max="3332" width="14.7109375" bestFit="1" customWidth="1"/>
    <col min="3333" max="3333" width="5.85546875" customWidth="1"/>
    <col min="3334" max="3337" width="0" hidden="1" customWidth="1"/>
    <col min="3338" max="3338" width="14.85546875" bestFit="1" customWidth="1"/>
    <col min="3339" max="3341" width="14" bestFit="1" customWidth="1"/>
    <col min="3342" max="3342" width="15.140625" customWidth="1"/>
    <col min="3348" max="3348" width="1.5703125" bestFit="1" customWidth="1"/>
    <col min="3585" max="3585" width="54.7109375" customWidth="1"/>
    <col min="3586" max="3587" width="13" bestFit="1" customWidth="1"/>
    <col min="3588" max="3588" width="14.7109375" bestFit="1" customWidth="1"/>
    <col min="3589" max="3589" width="5.85546875" customWidth="1"/>
    <col min="3590" max="3593" width="0" hidden="1" customWidth="1"/>
    <col min="3594" max="3594" width="14.85546875" bestFit="1" customWidth="1"/>
    <col min="3595" max="3597" width="14" bestFit="1" customWidth="1"/>
    <col min="3598" max="3598" width="15.140625" customWidth="1"/>
    <col min="3604" max="3604" width="1.5703125" bestFit="1" customWidth="1"/>
    <col min="3841" max="3841" width="54.7109375" customWidth="1"/>
    <col min="3842" max="3843" width="13" bestFit="1" customWidth="1"/>
    <col min="3844" max="3844" width="14.7109375" bestFit="1" customWidth="1"/>
    <col min="3845" max="3845" width="5.85546875" customWidth="1"/>
    <col min="3846" max="3849" width="0" hidden="1" customWidth="1"/>
    <col min="3850" max="3850" width="14.85546875" bestFit="1" customWidth="1"/>
    <col min="3851" max="3853" width="14" bestFit="1" customWidth="1"/>
    <col min="3854" max="3854" width="15.140625" customWidth="1"/>
    <col min="3860" max="3860" width="1.5703125" bestFit="1" customWidth="1"/>
    <col min="4097" max="4097" width="54.7109375" customWidth="1"/>
    <col min="4098" max="4099" width="13" bestFit="1" customWidth="1"/>
    <col min="4100" max="4100" width="14.7109375" bestFit="1" customWidth="1"/>
    <col min="4101" max="4101" width="5.85546875" customWidth="1"/>
    <col min="4102" max="4105" width="0" hidden="1" customWidth="1"/>
    <col min="4106" max="4106" width="14.85546875" bestFit="1" customWidth="1"/>
    <col min="4107" max="4109" width="14" bestFit="1" customWidth="1"/>
    <col min="4110" max="4110" width="15.140625" customWidth="1"/>
    <col min="4116" max="4116" width="1.5703125" bestFit="1" customWidth="1"/>
    <col min="4353" max="4353" width="54.7109375" customWidth="1"/>
    <col min="4354" max="4355" width="13" bestFit="1" customWidth="1"/>
    <col min="4356" max="4356" width="14.7109375" bestFit="1" customWidth="1"/>
    <col min="4357" max="4357" width="5.85546875" customWidth="1"/>
    <col min="4358" max="4361" width="0" hidden="1" customWidth="1"/>
    <col min="4362" max="4362" width="14.85546875" bestFit="1" customWidth="1"/>
    <col min="4363" max="4365" width="14" bestFit="1" customWidth="1"/>
    <col min="4366" max="4366" width="15.140625" customWidth="1"/>
    <col min="4372" max="4372" width="1.5703125" bestFit="1" customWidth="1"/>
    <col min="4609" max="4609" width="54.7109375" customWidth="1"/>
    <col min="4610" max="4611" width="13" bestFit="1" customWidth="1"/>
    <col min="4612" max="4612" width="14.7109375" bestFit="1" customWidth="1"/>
    <col min="4613" max="4613" width="5.85546875" customWidth="1"/>
    <col min="4614" max="4617" width="0" hidden="1" customWidth="1"/>
    <col min="4618" max="4618" width="14.85546875" bestFit="1" customWidth="1"/>
    <col min="4619" max="4621" width="14" bestFit="1" customWidth="1"/>
    <col min="4622" max="4622" width="15.140625" customWidth="1"/>
    <col min="4628" max="4628" width="1.5703125" bestFit="1" customWidth="1"/>
    <col min="4865" max="4865" width="54.7109375" customWidth="1"/>
    <col min="4866" max="4867" width="13" bestFit="1" customWidth="1"/>
    <col min="4868" max="4868" width="14.7109375" bestFit="1" customWidth="1"/>
    <col min="4869" max="4869" width="5.85546875" customWidth="1"/>
    <col min="4870" max="4873" width="0" hidden="1" customWidth="1"/>
    <col min="4874" max="4874" width="14.85546875" bestFit="1" customWidth="1"/>
    <col min="4875" max="4877" width="14" bestFit="1" customWidth="1"/>
    <col min="4878" max="4878" width="15.140625" customWidth="1"/>
    <col min="4884" max="4884" width="1.5703125" bestFit="1" customWidth="1"/>
    <col min="5121" max="5121" width="54.7109375" customWidth="1"/>
    <col min="5122" max="5123" width="13" bestFit="1" customWidth="1"/>
    <col min="5124" max="5124" width="14.7109375" bestFit="1" customWidth="1"/>
    <col min="5125" max="5125" width="5.85546875" customWidth="1"/>
    <col min="5126" max="5129" width="0" hidden="1" customWidth="1"/>
    <col min="5130" max="5130" width="14.85546875" bestFit="1" customWidth="1"/>
    <col min="5131" max="5133" width="14" bestFit="1" customWidth="1"/>
    <col min="5134" max="5134" width="15.140625" customWidth="1"/>
    <col min="5140" max="5140" width="1.5703125" bestFit="1" customWidth="1"/>
    <col min="5377" max="5377" width="54.7109375" customWidth="1"/>
    <col min="5378" max="5379" width="13" bestFit="1" customWidth="1"/>
    <col min="5380" max="5380" width="14.7109375" bestFit="1" customWidth="1"/>
    <col min="5381" max="5381" width="5.85546875" customWidth="1"/>
    <col min="5382" max="5385" width="0" hidden="1" customWidth="1"/>
    <col min="5386" max="5386" width="14.85546875" bestFit="1" customWidth="1"/>
    <col min="5387" max="5389" width="14" bestFit="1" customWidth="1"/>
    <col min="5390" max="5390" width="15.140625" customWidth="1"/>
    <col min="5396" max="5396" width="1.5703125" bestFit="1" customWidth="1"/>
    <col min="5633" max="5633" width="54.7109375" customWidth="1"/>
    <col min="5634" max="5635" width="13" bestFit="1" customWidth="1"/>
    <col min="5636" max="5636" width="14.7109375" bestFit="1" customWidth="1"/>
    <col min="5637" max="5637" width="5.85546875" customWidth="1"/>
    <col min="5638" max="5641" width="0" hidden="1" customWidth="1"/>
    <col min="5642" max="5642" width="14.85546875" bestFit="1" customWidth="1"/>
    <col min="5643" max="5645" width="14" bestFit="1" customWidth="1"/>
    <col min="5646" max="5646" width="15.140625" customWidth="1"/>
    <col min="5652" max="5652" width="1.5703125" bestFit="1" customWidth="1"/>
    <col min="5889" max="5889" width="54.7109375" customWidth="1"/>
    <col min="5890" max="5891" width="13" bestFit="1" customWidth="1"/>
    <col min="5892" max="5892" width="14.7109375" bestFit="1" customWidth="1"/>
    <col min="5893" max="5893" width="5.85546875" customWidth="1"/>
    <col min="5894" max="5897" width="0" hidden="1" customWidth="1"/>
    <col min="5898" max="5898" width="14.85546875" bestFit="1" customWidth="1"/>
    <col min="5899" max="5901" width="14" bestFit="1" customWidth="1"/>
    <col min="5902" max="5902" width="15.140625" customWidth="1"/>
    <col min="5908" max="5908" width="1.5703125" bestFit="1" customWidth="1"/>
    <col min="6145" max="6145" width="54.7109375" customWidth="1"/>
    <col min="6146" max="6147" width="13" bestFit="1" customWidth="1"/>
    <col min="6148" max="6148" width="14.7109375" bestFit="1" customWidth="1"/>
    <col min="6149" max="6149" width="5.85546875" customWidth="1"/>
    <col min="6150" max="6153" width="0" hidden="1" customWidth="1"/>
    <col min="6154" max="6154" width="14.85546875" bestFit="1" customWidth="1"/>
    <col min="6155" max="6157" width="14" bestFit="1" customWidth="1"/>
    <col min="6158" max="6158" width="15.140625" customWidth="1"/>
    <col min="6164" max="6164" width="1.5703125" bestFit="1" customWidth="1"/>
    <col min="6401" max="6401" width="54.7109375" customWidth="1"/>
    <col min="6402" max="6403" width="13" bestFit="1" customWidth="1"/>
    <col min="6404" max="6404" width="14.7109375" bestFit="1" customWidth="1"/>
    <col min="6405" max="6405" width="5.85546875" customWidth="1"/>
    <col min="6406" max="6409" width="0" hidden="1" customWidth="1"/>
    <col min="6410" max="6410" width="14.85546875" bestFit="1" customWidth="1"/>
    <col min="6411" max="6413" width="14" bestFit="1" customWidth="1"/>
    <col min="6414" max="6414" width="15.140625" customWidth="1"/>
    <col min="6420" max="6420" width="1.5703125" bestFit="1" customWidth="1"/>
    <col min="6657" max="6657" width="54.7109375" customWidth="1"/>
    <col min="6658" max="6659" width="13" bestFit="1" customWidth="1"/>
    <col min="6660" max="6660" width="14.7109375" bestFit="1" customWidth="1"/>
    <col min="6661" max="6661" width="5.85546875" customWidth="1"/>
    <col min="6662" max="6665" width="0" hidden="1" customWidth="1"/>
    <col min="6666" max="6666" width="14.85546875" bestFit="1" customWidth="1"/>
    <col min="6667" max="6669" width="14" bestFit="1" customWidth="1"/>
    <col min="6670" max="6670" width="15.140625" customWidth="1"/>
    <col min="6676" max="6676" width="1.5703125" bestFit="1" customWidth="1"/>
    <col min="6913" max="6913" width="54.7109375" customWidth="1"/>
    <col min="6914" max="6915" width="13" bestFit="1" customWidth="1"/>
    <col min="6916" max="6916" width="14.7109375" bestFit="1" customWidth="1"/>
    <col min="6917" max="6917" width="5.85546875" customWidth="1"/>
    <col min="6918" max="6921" width="0" hidden="1" customWidth="1"/>
    <col min="6922" max="6922" width="14.85546875" bestFit="1" customWidth="1"/>
    <col min="6923" max="6925" width="14" bestFit="1" customWidth="1"/>
    <col min="6926" max="6926" width="15.140625" customWidth="1"/>
    <col min="6932" max="6932" width="1.5703125" bestFit="1" customWidth="1"/>
    <col min="7169" max="7169" width="54.7109375" customWidth="1"/>
    <col min="7170" max="7171" width="13" bestFit="1" customWidth="1"/>
    <col min="7172" max="7172" width="14.7109375" bestFit="1" customWidth="1"/>
    <col min="7173" max="7173" width="5.85546875" customWidth="1"/>
    <col min="7174" max="7177" width="0" hidden="1" customWidth="1"/>
    <col min="7178" max="7178" width="14.85546875" bestFit="1" customWidth="1"/>
    <col min="7179" max="7181" width="14" bestFit="1" customWidth="1"/>
    <col min="7182" max="7182" width="15.140625" customWidth="1"/>
    <col min="7188" max="7188" width="1.5703125" bestFit="1" customWidth="1"/>
    <col min="7425" max="7425" width="54.7109375" customWidth="1"/>
    <col min="7426" max="7427" width="13" bestFit="1" customWidth="1"/>
    <col min="7428" max="7428" width="14.7109375" bestFit="1" customWidth="1"/>
    <col min="7429" max="7429" width="5.85546875" customWidth="1"/>
    <col min="7430" max="7433" width="0" hidden="1" customWidth="1"/>
    <col min="7434" max="7434" width="14.85546875" bestFit="1" customWidth="1"/>
    <col min="7435" max="7437" width="14" bestFit="1" customWidth="1"/>
    <col min="7438" max="7438" width="15.140625" customWidth="1"/>
    <col min="7444" max="7444" width="1.5703125" bestFit="1" customWidth="1"/>
    <col min="7681" max="7681" width="54.7109375" customWidth="1"/>
    <col min="7682" max="7683" width="13" bestFit="1" customWidth="1"/>
    <col min="7684" max="7684" width="14.7109375" bestFit="1" customWidth="1"/>
    <col min="7685" max="7685" width="5.85546875" customWidth="1"/>
    <col min="7686" max="7689" width="0" hidden="1" customWidth="1"/>
    <col min="7690" max="7690" width="14.85546875" bestFit="1" customWidth="1"/>
    <col min="7691" max="7693" width="14" bestFit="1" customWidth="1"/>
    <col min="7694" max="7694" width="15.140625" customWidth="1"/>
    <col min="7700" max="7700" width="1.5703125" bestFit="1" customWidth="1"/>
    <col min="7937" max="7937" width="54.7109375" customWidth="1"/>
    <col min="7938" max="7939" width="13" bestFit="1" customWidth="1"/>
    <col min="7940" max="7940" width="14.7109375" bestFit="1" customWidth="1"/>
    <col min="7941" max="7941" width="5.85546875" customWidth="1"/>
    <col min="7942" max="7945" width="0" hidden="1" customWidth="1"/>
    <col min="7946" max="7946" width="14.85546875" bestFit="1" customWidth="1"/>
    <col min="7947" max="7949" width="14" bestFit="1" customWidth="1"/>
    <col min="7950" max="7950" width="15.140625" customWidth="1"/>
    <col min="7956" max="7956" width="1.5703125" bestFit="1" customWidth="1"/>
    <col min="8193" max="8193" width="54.7109375" customWidth="1"/>
    <col min="8194" max="8195" width="13" bestFit="1" customWidth="1"/>
    <col min="8196" max="8196" width="14.7109375" bestFit="1" customWidth="1"/>
    <col min="8197" max="8197" width="5.85546875" customWidth="1"/>
    <col min="8198" max="8201" width="0" hidden="1" customWidth="1"/>
    <col min="8202" max="8202" width="14.85546875" bestFit="1" customWidth="1"/>
    <col min="8203" max="8205" width="14" bestFit="1" customWidth="1"/>
    <col min="8206" max="8206" width="15.140625" customWidth="1"/>
    <col min="8212" max="8212" width="1.5703125" bestFit="1" customWidth="1"/>
    <col min="8449" max="8449" width="54.7109375" customWidth="1"/>
    <col min="8450" max="8451" width="13" bestFit="1" customWidth="1"/>
    <col min="8452" max="8452" width="14.7109375" bestFit="1" customWidth="1"/>
    <col min="8453" max="8453" width="5.85546875" customWidth="1"/>
    <col min="8454" max="8457" width="0" hidden="1" customWidth="1"/>
    <col min="8458" max="8458" width="14.85546875" bestFit="1" customWidth="1"/>
    <col min="8459" max="8461" width="14" bestFit="1" customWidth="1"/>
    <col min="8462" max="8462" width="15.140625" customWidth="1"/>
    <col min="8468" max="8468" width="1.5703125" bestFit="1" customWidth="1"/>
    <col min="8705" max="8705" width="54.7109375" customWidth="1"/>
    <col min="8706" max="8707" width="13" bestFit="1" customWidth="1"/>
    <col min="8708" max="8708" width="14.7109375" bestFit="1" customWidth="1"/>
    <col min="8709" max="8709" width="5.85546875" customWidth="1"/>
    <col min="8710" max="8713" width="0" hidden="1" customWidth="1"/>
    <col min="8714" max="8714" width="14.85546875" bestFit="1" customWidth="1"/>
    <col min="8715" max="8717" width="14" bestFit="1" customWidth="1"/>
    <col min="8718" max="8718" width="15.140625" customWidth="1"/>
    <col min="8724" max="8724" width="1.5703125" bestFit="1" customWidth="1"/>
    <col min="8961" max="8961" width="54.7109375" customWidth="1"/>
    <col min="8962" max="8963" width="13" bestFit="1" customWidth="1"/>
    <col min="8964" max="8964" width="14.7109375" bestFit="1" customWidth="1"/>
    <col min="8965" max="8965" width="5.85546875" customWidth="1"/>
    <col min="8966" max="8969" width="0" hidden="1" customWidth="1"/>
    <col min="8970" max="8970" width="14.85546875" bestFit="1" customWidth="1"/>
    <col min="8971" max="8973" width="14" bestFit="1" customWidth="1"/>
    <col min="8974" max="8974" width="15.140625" customWidth="1"/>
    <col min="8980" max="8980" width="1.5703125" bestFit="1" customWidth="1"/>
    <col min="9217" max="9217" width="54.7109375" customWidth="1"/>
    <col min="9218" max="9219" width="13" bestFit="1" customWidth="1"/>
    <col min="9220" max="9220" width="14.7109375" bestFit="1" customWidth="1"/>
    <col min="9221" max="9221" width="5.85546875" customWidth="1"/>
    <col min="9222" max="9225" width="0" hidden="1" customWidth="1"/>
    <col min="9226" max="9226" width="14.85546875" bestFit="1" customWidth="1"/>
    <col min="9227" max="9229" width="14" bestFit="1" customWidth="1"/>
    <col min="9230" max="9230" width="15.140625" customWidth="1"/>
    <col min="9236" max="9236" width="1.5703125" bestFit="1" customWidth="1"/>
    <col min="9473" max="9473" width="54.7109375" customWidth="1"/>
    <col min="9474" max="9475" width="13" bestFit="1" customWidth="1"/>
    <col min="9476" max="9476" width="14.7109375" bestFit="1" customWidth="1"/>
    <col min="9477" max="9477" width="5.85546875" customWidth="1"/>
    <col min="9478" max="9481" width="0" hidden="1" customWidth="1"/>
    <col min="9482" max="9482" width="14.85546875" bestFit="1" customWidth="1"/>
    <col min="9483" max="9485" width="14" bestFit="1" customWidth="1"/>
    <col min="9486" max="9486" width="15.140625" customWidth="1"/>
    <col min="9492" max="9492" width="1.5703125" bestFit="1" customWidth="1"/>
    <col min="9729" max="9729" width="54.7109375" customWidth="1"/>
    <col min="9730" max="9731" width="13" bestFit="1" customWidth="1"/>
    <col min="9732" max="9732" width="14.7109375" bestFit="1" customWidth="1"/>
    <col min="9733" max="9733" width="5.85546875" customWidth="1"/>
    <col min="9734" max="9737" width="0" hidden="1" customWidth="1"/>
    <col min="9738" max="9738" width="14.85546875" bestFit="1" customWidth="1"/>
    <col min="9739" max="9741" width="14" bestFit="1" customWidth="1"/>
    <col min="9742" max="9742" width="15.140625" customWidth="1"/>
    <col min="9748" max="9748" width="1.5703125" bestFit="1" customWidth="1"/>
    <col min="9985" max="9985" width="54.7109375" customWidth="1"/>
    <col min="9986" max="9987" width="13" bestFit="1" customWidth="1"/>
    <col min="9988" max="9988" width="14.7109375" bestFit="1" customWidth="1"/>
    <col min="9989" max="9989" width="5.85546875" customWidth="1"/>
    <col min="9990" max="9993" width="0" hidden="1" customWidth="1"/>
    <col min="9994" max="9994" width="14.85546875" bestFit="1" customWidth="1"/>
    <col min="9995" max="9997" width="14" bestFit="1" customWidth="1"/>
    <col min="9998" max="9998" width="15.140625" customWidth="1"/>
    <col min="10004" max="10004" width="1.5703125" bestFit="1" customWidth="1"/>
    <col min="10241" max="10241" width="54.7109375" customWidth="1"/>
    <col min="10242" max="10243" width="13" bestFit="1" customWidth="1"/>
    <col min="10244" max="10244" width="14.7109375" bestFit="1" customWidth="1"/>
    <col min="10245" max="10245" width="5.85546875" customWidth="1"/>
    <col min="10246" max="10249" width="0" hidden="1" customWidth="1"/>
    <col min="10250" max="10250" width="14.85546875" bestFit="1" customWidth="1"/>
    <col min="10251" max="10253" width="14" bestFit="1" customWidth="1"/>
    <col min="10254" max="10254" width="15.140625" customWidth="1"/>
    <col min="10260" max="10260" width="1.5703125" bestFit="1" customWidth="1"/>
    <col min="10497" max="10497" width="54.7109375" customWidth="1"/>
    <col min="10498" max="10499" width="13" bestFit="1" customWidth="1"/>
    <col min="10500" max="10500" width="14.7109375" bestFit="1" customWidth="1"/>
    <col min="10501" max="10501" width="5.85546875" customWidth="1"/>
    <col min="10502" max="10505" width="0" hidden="1" customWidth="1"/>
    <col min="10506" max="10506" width="14.85546875" bestFit="1" customWidth="1"/>
    <col min="10507" max="10509" width="14" bestFit="1" customWidth="1"/>
    <col min="10510" max="10510" width="15.140625" customWidth="1"/>
    <col min="10516" max="10516" width="1.5703125" bestFit="1" customWidth="1"/>
    <col min="10753" max="10753" width="54.7109375" customWidth="1"/>
    <col min="10754" max="10755" width="13" bestFit="1" customWidth="1"/>
    <col min="10756" max="10756" width="14.7109375" bestFit="1" customWidth="1"/>
    <col min="10757" max="10757" width="5.85546875" customWidth="1"/>
    <col min="10758" max="10761" width="0" hidden="1" customWidth="1"/>
    <col min="10762" max="10762" width="14.85546875" bestFit="1" customWidth="1"/>
    <col min="10763" max="10765" width="14" bestFit="1" customWidth="1"/>
    <col min="10766" max="10766" width="15.140625" customWidth="1"/>
    <col min="10772" max="10772" width="1.5703125" bestFit="1" customWidth="1"/>
    <col min="11009" max="11009" width="54.7109375" customWidth="1"/>
    <col min="11010" max="11011" width="13" bestFit="1" customWidth="1"/>
    <col min="11012" max="11012" width="14.7109375" bestFit="1" customWidth="1"/>
    <col min="11013" max="11013" width="5.85546875" customWidth="1"/>
    <col min="11014" max="11017" width="0" hidden="1" customWidth="1"/>
    <col min="11018" max="11018" width="14.85546875" bestFit="1" customWidth="1"/>
    <col min="11019" max="11021" width="14" bestFit="1" customWidth="1"/>
    <col min="11022" max="11022" width="15.140625" customWidth="1"/>
    <col min="11028" max="11028" width="1.5703125" bestFit="1" customWidth="1"/>
    <col min="11265" max="11265" width="54.7109375" customWidth="1"/>
    <col min="11266" max="11267" width="13" bestFit="1" customWidth="1"/>
    <col min="11268" max="11268" width="14.7109375" bestFit="1" customWidth="1"/>
    <col min="11269" max="11269" width="5.85546875" customWidth="1"/>
    <col min="11270" max="11273" width="0" hidden="1" customWidth="1"/>
    <col min="11274" max="11274" width="14.85546875" bestFit="1" customWidth="1"/>
    <col min="11275" max="11277" width="14" bestFit="1" customWidth="1"/>
    <col min="11278" max="11278" width="15.140625" customWidth="1"/>
    <col min="11284" max="11284" width="1.5703125" bestFit="1" customWidth="1"/>
    <col min="11521" max="11521" width="54.7109375" customWidth="1"/>
    <col min="11522" max="11523" width="13" bestFit="1" customWidth="1"/>
    <col min="11524" max="11524" width="14.7109375" bestFit="1" customWidth="1"/>
    <col min="11525" max="11525" width="5.85546875" customWidth="1"/>
    <col min="11526" max="11529" width="0" hidden="1" customWidth="1"/>
    <col min="11530" max="11530" width="14.85546875" bestFit="1" customWidth="1"/>
    <col min="11531" max="11533" width="14" bestFit="1" customWidth="1"/>
    <col min="11534" max="11534" width="15.140625" customWidth="1"/>
    <col min="11540" max="11540" width="1.5703125" bestFit="1" customWidth="1"/>
    <col min="11777" max="11777" width="54.7109375" customWidth="1"/>
    <col min="11778" max="11779" width="13" bestFit="1" customWidth="1"/>
    <col min="11780" max="11780" width="14.7109375" bestFit="1" customWidth="1"/>
    <col min="11781" max="11781" width="5.85546875" customWidth="1"/>
    <col min="11782" max="11785" width="0" hidden="1" customWidth="1"/>
    <col min="11786" max="11786" width="14.85546875" bestFit="1" customWidth="1"/>
    <col min="11787" max="11789" width="14" bestFit="1" customWidth="1"/>
    <col min="11790" max="11790" width="15.140625" customWidth="1"/>
    <col min="11796" max="11796" width="1.5703125" bestFit="1" customWidth="1"/>
    <col min="12033" max="12033" width="54.7109375" customWidth="1"/>
    <col min="12034" max="12035" width="13" bestFit="1" customWidth="1"/>
    <col min="12036" max="12036" width="14.7109375" bestFit="1" customWidth="1"/>
    <col min="12037" max="12037" width="5.85546875" customWidth="1"/>
    <col min="12038" max="12041" width="0" hidden="1" customWidth="1"/>
    <col min="12042" max="12042" width="14.85546875" bestFit="1" customWidth="1"/>
    <col min="12043" max="12045" width="14" bestFit="1" customWidth="1"/>
    <col min="12046" max="12046" width="15.140625" customWidth="1"/>
    <col min="12052" max="12052" width="1.5703125" bestFit="1" customWidth="1"/>
    <col min="12289" max="12289" width="54.7109375" customWidth="1"/>
    <col min="12290" max="12291" width="13" bestFit="1" customWidth="1"/>
    <col min="12292" max="12292" width="14.7109375" bestFit="1" customWidth="1"/>
    <col min="12293" max="12293" width="5.85546875" customWidth="1"/>
    <col min="12294" max="12297" width="0" hidden="1" customWidth="1"/>
    <col min="12298" max="12298" width="14.85546875" bestFit="1" customWidth="1"/>
    <col min="12299" max="12301" width="14" bestFit="1" customWidth="1"/>
    <col min="12302" max="12302" width="15.140625" customWidth="1"/>
    <col min="12308" max="12308" width="1.5703125" bestFit="1" customWidth="1"/>
    <col min="12545" max="12545" width="54.7109375" customWidth="1"/>
    <col min="12546" max="12547" width="13" bestFit="1" customWidth="1"/>
    <col min="12548" max="12548" width="14.7109375" bestFit="1" customWidth="1"/>
    <col min="12549" max="12549" width="5.85546875" customWidth="1"/>
    <col min="12550" max="12553" width="0" hidden="1" customWidth="1"/>
    <col min="12554" max="12554" width="14.85546875" bestFit="1" customWidth="1"/>
    <col min="12555" max="12557" width="14" bestFit="1" customWidth="1"/>
    <col min="12558" max="12558" width="15.140625" customWidth="1"/>
    <col min="12564" max="12564" width="1.5703125" bestFit="1" customWidth="1"/>
    <col min="12801" max="12801" width="54.7109375" customWidth="1"/>
    <col min="12802" max="12803" width="13" bestFit="1" customWidth="1"/>
    <col min="12804" max="12804" width="14.7109375" bestFit="1" customWidth="1"/>
    <col min="12805" max="12805" width="5.85546875" customWidth="1"/>
    <col min="12806" max="12809" width="0" hidden="1" customWidth="1"/>
    <col min="12810" max="12810" width="14.85546875" bestFit="1" customWidth="1"/>
    <col min="12811" max="12813" width="14" bestFit="1" customWidth="1"/>
    <col min="12814" max="12814" width="15.140625" customWidth="1"/>
    <col min="12820" max="12820" width="1.5703125" bestFit="1" customWidth="1"/>
    <col min="13057" max="13057" width="54.7109375" customWidth="1"/>
    <col min="13058" max="13059" width="13" bestFit="1" customWidth="1"/>
    <col min="13060" max="13060" width="14.7109375" bestFit="1" customWidth="1"/>
    <col min="13061" max="13061" width="5.85546875" customWidth="1"/>
    <col min="13062" max="13065" width="0" hidden="1" customWidth="1"/>
    <col min="13066" max="13066" width="14.85546875" bestFit="1" customWidth="1"/>
    <col min="13067" max="13069" width="14" bestFit="1" customWidth="1"/>
    <col min="13070" max="13070" width="15.140625" customWidth="1"/>
    <col min="13076" max="13076" width="1.5703125" bestFit="1" customWidth="1"/>
    <col min="13313" max="13313" width="54.7109375" customWidth="1"/>
    <col min="13314" max="13315" width="13" bestFit="1" customWidth="1"/>
    <col min="13316" max="13316" width="14.7109375" bestFit="1" customWidth="1"/>
    <col min="13317" max="13317" width="5.85546875" customWidth="1"/>
    <col min="13318" max="13321" width="0" hidden="1" customWidth="1"/>
    <col min="13322" max="13322" width="14.85546875" bestFit="1" customWidth="1"/>
    <col min="13323" max="13325" width="14" bestFit="1" customWidth="1"/>
    <col min="13326" max="13326" width="15.140625" customWidth="1"/>
    <col min="13332" max="13332" width="1.5703125" bestFit="1" customWidth="1"/>
    <col min="13569" max="13569" width="54.7109375" customWidth="1"/>
    <col min="13570" max="13571" width="13" bestFit="1" customWidth="1"/>
    <col min="13572" max="13572" width="14.7109375" bestFit="1" customWidth="1"/>
    <col min="13573" max="13573" width="5.85546875" customWidth="1"/>
    <col min="13574" max="13577" width="0" hidden="1" customWidth="1"/>
    <col min="13578" max="13578" width="14.85546875" bestFit="1" customWidth="1"/>
    <col min="13579" max="13581" width="14" bestFit="1" customWidth="1"/>
    <col min="13582" max="13582" width="15.140625" customWidth="1"/>
    <col min="13588" max="13588" width="1.5703125" bestFit="1" customWidth="1"/>
    <col min="13825" max="13825" width="54.7109375" customWidth="1"/>
    <col min="13826" max="13827" width="13" bestFit="1" customWidth="1"/>
    <col min="13828" max="13828" width="14.7109375" bestFit="1" customWidth="1"/>
    <col min="13829" max="13829" width="5.85546875" customWidth="1"/>
    <col min="13830" max="13833" width="0" hidden="1" customWidth="1"/>
    <col min="13834" max="13834" width="14.85546875" bestFit="1" customWidth="1"/>
    <col min="13835" max="13837" width="14" bestFit="1" customWidth="1"/>
    <col min="13838" max="13838" width="15.140625" customWidth="1"/>
    <col min="13844" max="13844" width="1.5703125" bestFit="1" customWidth="1"/>
    <col min="14081" max="14081" width="54.7109375" customWidth="1"/>
    <col min="14082" max="14083" width="13" bestFit="1" customWidth="1"/>
    <col min="14084" max="14084" width="14.7109375" bestFit="1" customWidth="1"/>
    <col min="14085" max="14085" width="5.85546875" customWidth="1"/>
    <col min="14086" max="14089" width="0" hidden="1" customWidth="1"/>
    <col min="14090" max="14090" width="14.85546875" bestFit="1" customWidth="1"/>
    <col min="14091" max="14093" width="14" bestFit="1" customWidth="1"/>
    <col min="14094" max="14094" width="15.140625" customWidth="1"/>
    <col min="14100" max="14100" width="1.5703125" bestFit="1" customWidth="1"/>
    <col min="14337" max="14337" width="54.7109375" customWidth="1"/>
    <col min="14338" max="14339" width="13" bestFit="1" customWidth="1"/>
    <col min="14340" max="14340" width="14.7109375" bestFit="1" customWidth="1"/>
    <col min="14341" max="14341" width="5.85546875" customWidth="1"/>
    <col min="14342" max="14345" width="0" hidden="1" customWidth="1"/>
    <col min="14346" max="14346" width="14.85546875" bestFit="1" customWidth="1"/>
    <col min="14347" max="14349" width="14" bestFit="1" customWidth="1"/>
    <col min="14350" max="14350" width="15.140625" customWidth="1"/>
    <col min="14356" max="14356" width="1.5703125" bestFit="1" customWidth="1"/>
    <col min="14593" max="14593" width="54.7109375" customWidth="1"/>
    <col min="14594" max="14595" width="13" bestFit="1" customWidth="1"/>
    <col min="14596" max="14596" width="14.7109375" bestFit="1" customWidth="1"/>
    <col min="14597" max="14597" width="5.85546875" customWidth="1"/>
    <col min="14598" max="14601" width="0" hidden="1" customWidth="1"/>
    <col min="14602" max="14602" width="14.85546875" bestFit="1" customWidth="1"/>
    <col min="14603" max="14605" width="14" bestFit="1" customWidth="1"/>
    <col min="14606" max="14606" width="15.140625" customWidth="1"/>
    <col min="14612" max="14612" width="1.5703125" bestFit="1" customWidth="1"/>
    <col min="14849" max="14849" width="54.7109375" customWidth="1"/>
    <col min="14850" max="14851" width="13" bestFit="1" customWidth="1"/>
    <col min="14852" max="14852" width="14.7109375" bestFit="1" customWidth="1"/>
    <col min="14853" max="14853" width="5.85546875" customWidth="1"/>
    <col min="14854" max="14857" width="0" hidden="1" customWidth="1"/>
    <col min="14858" max="14858" width="14.85546875" bestFit="1" customWidth="1"/>
    <col min="14859" max="14861" width="14" bestFit="1" customWidth="1"/>
    <col min="14862" max="14862" width="15.140625" customWidth="1"/>
    <col min="14868" max="14868" width="1.5703125" bestFit="1" customWidth="1"/>
    <col min="15105" max="15105" width="54.7109375" customWidth="1"/>
    <col min="15106" max="15107" width="13" bestFit="1" customWidth="1"/>
    <col min="15108" max="15108" width="14.7109375" bestFit="1" customWidth="1"/>
    <col min="15109" max="15109" width="5.85546875" customWidth="1"/>
    <col min="15110" max="15113" width="0" hidden="1" customWidth="1"/>
    <col min="15114" max="15114" width="14.85546875" bestFit="1" customWidth="1"/>
    <col min="15115" max="15117" width="14" bestFit="1" customWidth="1"/>
    <col min="15118" max="15118" width="15.140625" customWidth="1"/>
    <col min="15124" max="15124" width="1.5703125" bestFit="1" customWidth="1"/>
    <col min="15361" max="15361" width="54.7109375" customWidth="1"/>
    <col min="15362" max="15363" width="13" bestFit="1" customWidth="1"/>
    <col min="15364" max="15364" width="14.7109375" bestFit="1" customWidth="1"/>
    <col min="15365" max="15365" width="5.85546875" customWidth="1"/>
    <col min="15366" max="15369" width="0" hidden="1" customWidth="1"/>
    <col min="15370" max="15370" width="14.85546875" bestFit="1" customWidth="1"/>
    <col min="15371" max="15373" width="14" bestFit="1" customWidth="1"/>
    <col min="15374" max="15374" width="15.140625" customWidth="1"/>
    <col min="15380" max="15380" width="1.5703125" bestFit="1" customWidth="1"/>
    <col min="15617" max="15617" width="54.7109375" customWidth="1"/>
    <col min="15618" max="15619" width="13" bestFit="1" customWidth="1"/>
    <col min="15620" max="15620" width="14.7109375" bestFit="1" customWidth="1"/>
    <col min="15621" max="15621" width="5.85546875" customWidth="1"/>
    <col min="15622" max="15625" width="0" hidden="1" customWidth="1"/>
    <col min="15626" max="15626" width="14.85546875" bestFit="1" customWidth="1"/>
    <col min="15627" max="15629" width="14" bestFit="1" customWidth="1"/>
    <col min="15630" max="15630" width="15.140625" customWidth="1"/>
    <col min="15636" max="15636" width="1.5703125" bestFit="1" customWidth="1"/>
    <col min="15873" max="15873" width="54.7109375" customWidth="1"/>
    <col min="15874" max="15875" width="13" bestFit="1" customWidth="1"/>
    <col min="15876" max="15876" width="14.7109375" bestFit="1" customWidth="1"/>
    <col min="15877" max="15877" width="5.85546875" customWidth="1"/>
    <col min="15878" max="15881" width="0" hidden="1" customWidth="1"/>
    <col min="15882" max="15882" width="14.85546875" bestFit="1" customWidth="1"/>
    <col min="15883" max="15885" width="14" bestFit="1" customWidth="1"/>
    <col min="15886" max="15886" width="15.140625" customWidth="1"/>
    <col min="15892" max="15892" width="1.5703125" bestFit="1" customWidth="1"/>
    <col min="16129" max="16129" width="54.7109375" customWidth="1"/>
    <col min="16130" max="16131" width="13" bestFit="1" customWidth="1"/>
    <col min="16132" max="16132" width="14.7109375" bestFit="1" customWidth="1"/>
    <col min="16133" max="16133" width="5.85546875" customWidth="1"/>
    <col min="16134" max="16137" width="0" hidden="1" customWidth="1"/>
    <col min="16138" max="16138" width="14.85546875" bestFit="1" customWidth="1"/>
    <col min="16139" max="16141" width="14" bestFit="1" customWidth="1"/>
    <col min="16142" max="16142" width="15.140625" customWidth="1"/>
    <col min="16148" max="16148" width="1.5703125" bestFit="1" customWidth="1"/>
  </cols>
  <sheetData>
    <row r="1" spans="1:18" ht="15.75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8" s="1" customFormat="1" ht="15.75" x14ac:dyDescent="0.25">
      <c r="A2" s="100" t="s">
        <v>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8" s="1" customFormat="1" ht="15.75" x14ac:dyDescent="0.25">
      <c r="A3" s="100" t="s">
        <v>46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8" ht="15.75" thickBot="1" x14ac:dyDescent="0.3">
      <c r="A4" s="2"/>
    </row>
    <row r="5" spans="1:18" ht="15.75" thickBot="1" x14ac:dyDescent="0.3">
      <c r="A5" s="2"/>
      <c r="B5" s="97" t="s">
        <v>47</v>
      </c>
      <c r="C5" s="98" t="s">
        <v>48</v>
      </c>
      <c r="D5" s="98" t="s">
        <v>49</v>
      </c>
    </row>
    <row r="6" spans="1:18" s="54" customFormat="1" x14ac:dyDescent="0.25">
      <c r="A6" s="84" t="s">
        <v>1</v>
      </c>
      <c r="B6" s="85"/>
      <c r="C6" s="85"/>
      <c r="D6" s="86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8" x14ac:dyDescent="0.25">
      <c r="A7" s="7"/>
      <c r="D7" s="8"/>
      <c r="E7" s="3"/>
      <c r="F7" s="3"/>
      <c r="G7" s="3"/>
      <c r="H7" s="3"/>
      <c r="I7" s="3"/>
      <c r="J7" s="3"/>
      <c r="K7" s="3"/>
    </row>
    <row r="8" spans="1:18" x14ac:dyDescent="0.25">
      <c r="A8" s="62" t="s">
        <v>35</v>
      </c>
      <c r="B8" s="17">
        <v>980.40032999999994</v>
      </c>
      <c r="C8" s="17">
        <v>980.40032999999994</v>
      </c>
      <c r="D8" s="18">
        <v>980.40032999999994</v>
      </c>
      <c r="E8" s="17"/>
      <c r="F8" s="17"/>
      <c r="G8" s="17"/>
      <c r="H8" s="17"/>
      <c r="I8" s="17"/>
      <c r="J8" s="17"/>
      <c r="K8" s="17"/>
      <c r="L8" s="9"/>
      <c r="M8" s="9"/>
      <c r="N8" s="9"/>
    </row>
    <row r="9" spans="1:18" x14ac:dyDescent="0.25">
      <c r="A9" s="62" t="s">
        <v>2</v>
      </c>
      <c r="B9" s="17">
        <f>+$B$63</f>
        <v>6387.2734800000017</v>
      </c>
      <c r="C9" s="17">
        <f>+$C$63</f>
        <v>6387.2734800000017</v>
      </c>
      <c r="D9" s="18">
        <f>+$D$63</f>
        <v>6387.2734800000017</v>
      </c>
      <c r="E9" s="17"/>
      <c r="F9" s="17"/>
      <c r="G9" s="17"/>
      <c r="H9" s="17"/>
      <c r="I9" s="17"/>
      <c r="J9" s="17"/>
      <c r="K9" s="17"/>
      <c r="L9" s="9"/>
      <c r="M9" s="9"/>
      <c r="N9" s="9"/>
    </row>
    <row r="10" spans="1:18" s="10" customFormat="1" x14ac:dyDescent="0.25">
      <c r="A10" s="62" t="s">
        <v>3</v>
      </c>
      <c r="B10" s="89"/>
      <c r="C10" s="89"/>
      <c r="D10" s="87"/>
      <c r="E10" s="11"/>
      <c r="F10" s="12"/>
      <c r="G10" s="72"/>
      <c r="H10" s="72"/>
      <c r="I10" s="72"/>
      <c r="J10" s="12"/>
      <c r="K10" s="72"/>
      <c r="L10" s="72"/>
      <c r="M10" s="72"/>
      <c r="N10" s="72"/>
      <c r="O10"/>
      <c r="P10"/>
      <c r="Q10"/>
      <c r="R10"/>
    </row>
    <row r="11" spans="1:18" s="10" customFormat="1" x14ac:dyDescent="0.25">
      <c r="A11" s="7" t="s">
        <v>39</v>
      </c>
      <c r="B11" s="17">
        <v>1464.2818499999998</v>
      </c>
      <c r="C11" s="17">
        <v>1464.2818499999998</v>
      </c>
      <c r="D11" s="18">
        <v>1464.2818499999998</v>
      </c>
      <c r="E11" s="17"/>
      <c r="F11" s="17"/>
      <c r="G11" s="17"/>
      <c r="H11" s="17"/>
      <c r="I11" s="17"/>
      <c r="J11" s="66"/>
      <c r="K11" s="17"/>
      <c r="L11" s="66"/>
      <c r="M11" s="66"/>
      <c r="N11" s="66"/>
      <c r="O11" s="67"/>
    </row>
    <row r="12" spans="1:18" s="10" customFormat="1" ht="14.25" customHeight="1" x14ac:dyDescent="0.25">
      <c r="A12" s="7" t="s">
        <v>55</v>
      </c>
      <c r="B12" s="17">
        <v>490.20016499999997</v>
      </c>
      <c r="C12" s="17">
        <v>490.20016499999997</v>
      </c>
      <c r="D12" s="18">
        <v>0</v>
      </c>
      <c r="E12" s="74"/>
      <c r="F12" s="17"/>
      <c r="G12" s="17"/>
      <c r="H12" s="17"/>
      <c r="I12" s="17"/>
      <c r="J12" s="75"/>
      <c r="K12" s="76"/>
      <c r="L12" s="66"/>
      <c r="M12" s="66"/>
      <c r="N12" s="66"/>
      <c r="O12" s="67"/>
    </row>
    <row r="13" spans="1:18" s="10" customFormat="1" x14ac:dyDescent="0.25">
      <c r="A13" s="7" t="s">
        <v>41</v>
      </c>
      <c r="B13" s="17">
        <v>1850.23</v>
      </c>
      <c r="C13" s="17">
        <v>1850.23</v>
      </c>
      <c r="D13" s="18">
        <v>0</v>
      </c>
      <c r="E13" s="17"/>
      <c r="F13" s="17"/>
      <c r="G13" s="17"/>
      <c r="H13" s="17"/>
      <c r="I13" s="17"/>
      <c r="J13" s="17"/>
      <c r="K13" s="17"/>
      <c r="L13" s="66"/>
      <c r="M13" s="66"/>
      <c r="N13" s="66"/>
      <c r="O13" s="67"/>
    </row>
    <row r="14" spans="1:18" s="10" customFormat="1" x14ac:dyDescent="0.25">
      <c r="A14" s="7" t="s">
        <v>50</v>
      </c>
      <c r="B14" s="17">
        <v>1464.2818499999998</v>
      </c>
      <c r="C14" s="17">
        <v>1464.2818499999998</v>
      </c>
      <c r="D14" s="18">
        <v>1464.2818499999998</v>
      </c>
      <c r="E14" s="17"/>
      <c r="F14" s="17"/>
      <c r="G14" s="17"/>
      <c r="H14" s="17"/>
      <c r="I14" s="17"/>
      <c r="J14" s="77"/>
      <c r="K14" s="17"/>
      <c r="L14" s="66"/>
      <c r="M14" s="17"/>
      <c r="N14" s="66"/>
      <c r="O14" s="67"/>
    </row>
    <row r="15" spans="1:18" s="10" customFormat="1" ht="15.75" thickBot="1" x14ac:dyDescent="0.3">
      <c r="A15" s="88" t="s">
        <v>56</v>
      </c>
      <c r="B15" s="20">
        <v>2000</v>
      </c>
      <c r="C15" s="20">
        <v>2000</v>
      </c>
      <c r="D15" s="21">
        <v>2000</v>
      </c>
      <c r="E15" s="17"/>
      <c r="F15" s="17"/>
      <c r="G15" s="17"/>
      <c r="H15" s="17"/>
      <c r="I15" s="17"/>
      <c r="J15" s="77"/>
      <c r="K15" s="17"/>
      <c r="L15" s="66"/>
      <c r="M15" s="17"/>
      <c r="N15" s="66"/>
      <c r="O15" s="67"/>
    </row>
    <row r="16" spans="1:18" ht="15.75" thickBot="1" x14ac:dyDescent="0.3">
      <c r="A16" s="3" t="s">
        <v>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9"/>
      <c r="M16" s="9"/>
      <c r="N16" s="9"/>
      <c r="P16" s="68"/>
    </row>
    <row r="17" spans="1:18" x14ac:dyDescent="0.25">
      <c r="A17" s="69" t="s">
        <v>5</v>
      </c>
      <c r="B17" s="70"/>
      <c r="C17" s="70"/>
      <c r="D17" s="71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8" x14ac:dyDescent="0.25">
      <c r="A18" s="7"/>
      <c r="B18" s="17"/>
      <c r="C18" s="17"/>
      <c r="D18" s="18"/>
      <c r="E18" s="17"/>
      <c r="F18" s="17"/>
      <c r="G18" s="17"/>
      <c r="H18" s="17"/>
      <c r="I18" s="17"/>
      <c r="J18" s="17"/>
      <c r="K18" s="17"/>
      <c r="L18" s="9"/>
      <c r="M18" s="9"/>
      <c r="N18" s="9"/>
    </row>
    <row r="19" spans="1:18" x14ac:dyDescent="0.25">
      <c r="A19" s="62" t="s">
        <v>35</v>
      </c>
      <c r="B19" s="17">
        <f>((B8*1.1))</f>
        <v>1078.4403629999999</v>
      </c>
      <c r="C19" s="17">
        <f>((C8*1.1))</f>
        <v>1078.4403629999999</v>
      </c>
      <c r="D19" s="18">
        <f>((D8*1.1))</f>
        <v>1078.4403629999999</v>
      </c>
      <c r="E19" s="17"/>
      <c r="F19" s="17"/>
      <c r="G19" s="17"/>
      <c r="H19" s="17"/>
      <c r="I19" s="17"/>
      <c r="J19" s="17"/>
      <c r="K19" s="17"/>
      <c r="L19" s="9"/>
      <c r="M19" s="9"/>
      <c r="N19" s="9"/>
    </row>
    <row r="20" spans="1:18" x14ac:dyDescent="0.25">
      <c r="A20" s="62" t="s">
        <v>2</v>
      </c>
      <c r="B20" s="17">
        <f>+$B$63</f>
        <v>6387.2734800000017</v>
      </c>
      <c r="C20" s="17">
        <f>+$C$63</f>
        <v>6387.2734800000017</v>
      </c>
      <c r="D20" s="18">
        <f>+$D$63</f>
        <v>6387.2734800000017</v>
      </c>
      <c r="E20" s="17"/>
      <c r="F20" s="17"/>
      <c r="G20" s="17"/>
      <c r="H20" s="17"/>
      <c r="I20" s="17"/>
      <c r="J20" s="17"/>
      <c r="K20" s="17"/>
      <c r="L20" s="9"/>
      <c r="M20" s="9"/>
      <c r="N20" s="9"/>
    </row>
    <row r="21" spans="1:18" s="10" customFormat="1" x14ac:dyDescent="0.25">
      <c r="A21" s="62" t="s">
        <v>3</v>
      </c>
      <c r="B21" s="72"/>
      <c r="C21" s="72"/>
      <c r="D21" s="73"/>
      <c r="E21" s="11"/>
      <c r="F21" s="12"/>
      <c r="G21" s="72"/>
      <c r="H21" s="72"/>
      <c r="I21" s="72"/>
      <c r="J21" s="12"/>
      <c r="K21" s="72"/>
      <c r="L21" s="72"/>
      <c r="M21" s="72"/>
      <c r="N21" s="72"/>
      <c r="O21"/>
      <c r="P21"/>
      <c r="Q21"/>
      <c r="R21"/>
    </row>
    <row r="22" spans="1:18" s="10" customFormat="1" x14ac:dyDescent="0.25">
      <c r="A22" s="7" t="s">
        <v>39</v>
      </c>
      <c r="B22" s="17">
        <v>1464.2818499999998</v>
      </c>
      <c r="C22" s="17">
        <v>1464.2818499999998</v>
      </c>
      <c r="D22" s="18">
        <v>1464.2818499999998</v>
      </c>
      <c r="E22" s="17"/>
      <c r="F22" s="17"/>
      <c r="G22" s="17"/>
      <c r="H22" s="17"/>
      <c r="I22" s="17"/>
      <c r="J22" s="66"/>
      <c r="K22" s="17"/>
      <c r="L22" s="66"/>
      <c r="M22" s="66"/>
      <c r="N22" s="66"/>
      <c r="O22" s="67"/>
    </row>
    <row r="23" spans="1:18" s="10" customFormat="1" ht="14.25" customHeight="1" x14ac:dyDescent="0.25">
      <c r="A23" s="7" t="s">
        <v>40</v>
      </c>
      <c r="B23" s="17">
        <v>490.20016499999997</v>
      </c>
      <c r="C23" s="17">
        <v>490.20016499999997</v>
      </c>
      <c r="D23" s="18">
        <v>0</v>
      </c>
      <c r="E23" s="74"/>
      <c r="F23" s="17"/>
      <c r="G23" s="17"/>
      <c r="H23" s="17"/>
      <c r="I23" s="17"/>
      <c r="J23" s="75"/>
      <c r="K23" s="76"/>
      <c r="L23" s="66"/>
      <c r="M23" s="66"/>
      <c r="N23" s="66"/>
      <c r="O23" s="67"/>
    </row>
    <row r="24" spans="1:18" s="10" customFormat="1" x14ac:dyDescent="0.25">
      <c r="A24" s="7" t="s">
        <v>41</v>
      </c>
      <c r="B24" s="17">
        <v>1850.23</v>
      </c>
      <c r="C24" s="17">
        <v>1850.23</v>
      </c>
      <c r="D24" s="18">
        <v>0</v>
      </c>
      <c r="E24" s="17"/>
      <c r="F24" s="17"/>
      <c r="G24" s="17"/>
      <c r="H24" s="17"/>
      <c r="I24" s="17"/>
      <c r="J24" s="17"/>
      <c r="K24" s="17"/>
      <c r="L24" s="66"/>
      <c r="M24" s="66"/>
      <c r="N24" s="66"/>
      <c r="O24" s="67"/>
    </row>
    <row r="25" spans="1:18" s="10" customFormat="1" x14ac:dyDescent="0.25">
      <c r="A25" s="7" t="s">
        <v>50</v>
      </c>
      <c r="B25" s="17">
        <v>1464.2818499999998</v>
      </c>
      <c r="C25" s="17">
        <v>1464.2818499999998</v>
      </c>
      <c r="D25" s="18">
        <v>1464.2818499999998</v>
      </c>
      <c r="E25" s="17"/>
      <c r="F25" s="17"/>
      <c r="G25" s="17"/>
      <c r="H25" s="17"/>
      <c r="I25" s="17"/>
      <c r="J25" s="77"/>
      <c r="K25" s="17"/>
      <c r="L25" s="66"/>
      <c r="M25" s="17"/>
      <c r="N25" s="66"/>
      <c r="O25" s="67"/>
    </row>
    <row r="26" spans="1:18" s="10" customFormat="1" ht="15.75" thickBot="1" x14ac:dyDescent="0.3">
      <c r="A26" s="88" t="s">
        <v>56</v>
      </c>
      <c r="B26" s="20">
        <v>2000</v>
      </c>
      <c r="C26" s="20">
        <v>2000</v>
      </c>
      <c r="D26" s="21">
        <v>2000</v>
      </c>
      <c r="E26" s="17"/>
      <c r="F26" s="17"/>
      <c r="G26" s="17"/>
      <c r="H26" s="17"/>
      <c r="I26" s="17"/>
      <c r="J26" s="77"/>
      <c r="K26" s="17"/>
      <c r="L26" s="66"/>
      <c r="M26" s="17"/>
      <c r="N26" s="66"/>
      <c r="O26" s="67"/>
    </row>
    <row r="27" spans="1:18" ht="31.5" customHeight="1" x14ac:dyDescent="0.25">
      <c r="A27" s="62" t="s">
        <v>6</v>
      </c>
      <c r="B27" s="79" t="s">
        <v>38</v>
      </c>
      <c r="C27" s="90"/>
      <c r="D27" s="81"/>
      <c r="E27" s="17"/>
      <c r="F27" s="17"/>
      <c r="G27" s="17"/>
      <c r="H27" s="17"/>
      <c r="I27" s="17"/>
      <c r="J27" s="17"/>
      <c r="K27" s="17"/>
      <c r="L27" s="9"/>
      <c r="M27" s="9"/>
      <c r="N27" s="9"/>
    </row>
    <row r="28" spans="1:18" x14ac:dyDescent="0.25">
      <c r="A28" s="62" t="s">
        <v>7</v>
      </c>
      <c r="B28" s="79" t="s">
        <v>8</v>
      </c>
      <c r="C28" s="17"/>
      <c r="D28" s="18"/>
      <c r="E28" s="17"/>
      <c r="F28" s="17"/>
      <c r="G28" s="17"/>
      <c r="H28" s="17"/>
      <c r="I28" s="17"/>
      <c r="J28" s="17"/>
      <c r="K28" s="17"/>
      <c r="L28" s="9"/>
      <c r="M28" s="9"/>
      <c r="N28" s="9"/>
    </row>
    <row r="29" spans="1:18" s="54" customFormat="1" ht="31.5" customHeight="1" thickBot="1" x14ac:dyDescent="0.3">
      <c r="A29" s="78" t="s">
        <v>9</v>
      </c>
      <c r="B29" s="20"/>
      <c r="C29" s="20"/>
      <c r="D29" s="21"/>
      <c r="E29" s="17"/>
      <c r="F29" s="17"/>
      <c r="G29" s="17"/>
      <c r="H29" s="17"/>
      <c r="I29" s="17"/>
      <c r="J29" s="17"/>
      <c r="K29" s="17"/>
      <c r="L29" s="9"/>
      <c r="M29" s="9"/>
      <c r="N29" s="9"/>
      <c r="O29"/>
      <c r="P29"/>
      <c r="Q29"/>
      <c r="R29"/>
    </row>
    <row r="30" spans="1:18" ht="15.75" thickBot="1" x14ac:dyDescent="0.3">
      <c r="A30" s="54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54"/>
      <c r="P30" s="54"/>
      <c r="Q30" s="54"/>
      <c r="R30" s="54"/>
    </row>
    <row r="31" spans="1:18" x14ac:dyDescent="0.25">
      <c r="A31" s="84" t="s">
        <v>10</v>
      </c>
      <c r="B31" s="85"/>
      <c r="C31" s="85"/>
      <c r="D31" s="86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8" x14ac:dyDescent="0.25">
      <c r="A32" s="7"/>
      <c r="B32" s="17"/>
      <c r="C32" s="17"/>
      <c r="D32" s="18"/>
      <c r="E32" s="17"/>
      <c r="F32" s="17"/>
      <c r="G32" s="17"/>
      <c r="H32" s="17"/>
      <c r="I32" s="17"/>
      <c r="J32" s="17"/>
      <c r="K32" s="17"/>
      <c r="L32" s="9"/>
      <c r="M32" s="9"/>
      <c r="N32" s="9"/>
    </row>
    <row r="33" spans="1:18" x14ac:dyDescent="0.25">
      <c r="A33" s="7" t="s">
        <v>35</v>
      </c>
      <c r="B33" s="17">
        <f>((B8*1.13))</f>
        <v>1107.8523728999999</v>
      </c>
      <c r="C33" s="17">
        <f>((C8*1.13))</f>
        <v>1107.8523728999999</v>
      </c>
      <c r="D33" s="18">
        <f>((D8*1.13))</f>
        <v>1107.8523728999999</v>
      </c>
      <c r="E33" s="17"/>
      <c r="F33" s="17"/>
      <c r="G33" s="17"/>
      <c r="H33" s="17"/>
      <c r="I33" s="17"/>
      <c r="J33" s="17"/>
      <c r="K33" s="17"/>
      <c r="L33" s="9"/>
      <c r="M33" s="9"/>
      <c r="N33" s="9"/>
    </row>
    <row r="34" spans="1:18" x14ac:dyDescent="0.25">
      <c r="A34" s="7" t="s">
        <v>2</v>
      </c>
      <c r="B34" s="17">
        <f>+$B$63</f>
        <v>6387.2734800000017</v>
      </c>
      <c r="C34" s="17">
        <f>+$C$63</f>
        <v>6387.2734800000017</v>
      </c>
      <c r="D34" s="18">
        <f>+$D$63</f>
        <v>6387.2734800000017</v>
      </c>
      <c r="E34" s="17"/>
      <c r="F34" s="17"/>
      <c r="G34" s="17"/>
      <c r="H34" s="17"/>
      <c r="I34" s="17"/>
      <c r="J34" s="17"/>
      <c r="K34" s="17"/>
      <c r="L34" s="9"/>
      <c r="M34" s="9"/>
      <c r="N34" s="9"/>
    </row>
    <row r="35" spans="1:18" s="10" customFormat="1" x14ac:dyDescent="0.25">
      <c r="A35" s="7" t="s">
        <v>3</v>
      </c>
      <c r="B35" s="89"/>
      <c r="C35" s="89"/>
      <c r="D35" s="87"/>
      <c r="E35" s="11"/>
      <c r="F35" s="12"/>
      <c r="G35" s="72"/>
      <c r="H35" s="72"/>
      <c r="I35" s="72"/>
      <c r="J35" s="12"/>
      <c r="K35" s="72"/>
      <c r="L35" s="72"/>
      <c r="M35" s="72"/>
      <c r="N35" s="72"/>
      <c r="O35"/>
      <c r="P35"/>
      <c r="Q35"/>
      <c r="R35"/>
    </row>
    <row r="36" spans="1:18" s="10" customFormat="1" x14ac:dyDescent="0.25">
      <c r="A36" s="7" t="s">
        <v>39</v>
      </c>
      <c r="B36" s="17">
        <v>1464.2818499999998</v>
      </c>
      <c r="C36" s="17">
        <v>1464.2818499999998</v>
      </c>
      <c r="D36" s="18">
        <v>1464.2818499999998</v>
      </c>
      <c r="E36" s="17"/>
      <c r="F36" s="17"/>
      <c r="G36" s="17"/>
      <c r="H36" s="17"/>
      <c r="I36" s="17"/>
      <c r="J36" s="66"/>
      <c r="K36" s="17"/>
      <c r="L36" s="66"/>
      <c r="M36" s="66"/>
      <c r="N36" s="66"/>
      <c r="O36" s="67"/>
    </row>
    <row r="37" spans="1:18" s="10" customFormat="1" ht="14.25" customHeight="1" x14ac:dyDescent="0.25">
      <c r="A37" s="7" t="s">
        <v>40</v>
      </c>
      <c r="B37" s="17">
        <v>490.20016499999997</v>
      </c>
      <c r="C37" s="17">
        <v>490.20016499999997</v>
      </c>
      <c r="D37" s="18">
        <v>0</v>
      </c>
      <c r="E37" s="74"/>
      <c r="F37" s="17"/>
      <c r="G37" s="17"/>
      <c r="H37" s="17"/>
      <c r="I37" s="17"/>
      <c r="J37" s="75"/>
      <c r="K37" s="76"/>
      <c r="L37" s="66"/>
      <c r="M37" s="66"/>
      <c r="N37" s="66"/>
      <c r="O37" s="67"/>
    </row>
    <row r="38" spans="1:18" s="10" customFormat="1" x14ac:dyDescent="0.25">
      <c r="A38" s="7" t="s">
        <v>42</v>
      </c>
      <c r="B38" s="17">
        <v>1850.23</v>
      </c>
      <c r="C38" s="17">
        <v>1850.23</v>
      </c>
      <c r="D38" s="18">
        <v>0</v>
      </c>
      <c r="E38" s="17"/>
      <c r="F38" s="17"/>
      <c r="G38" s="17"/>
      <c r="H38" s="17"/>
      <c r="I38" s="17"/>
      <c r="J38" s="17"/>
      <c r="K38" s="17"/>
      <c r="L38" s="66"/>
      <c r="M38" s="66"/>
      <c r="N38" s="66"/>
      <c r="O38" s="67"/>
    </row>
    <row r="39" spans="1:18" s="10" customFormat="1" x14ac:dyDescent="0.25">
      <c r="A39" s="7" t="s">
        <v>50</v>
      </c>
      <c r="B39" s="17">
        <v>1464.2818499999998</v>
      </c>
      <c r="C39" s="17">
        <v>1464.2818499999998</v>
      </c>
      <c r="D39" s="18">
        <v>1464.2818499999998</v>
      </c>
      <c r="E39" s="17"/>
      <c r="F39" s="17"/>
      <c r="G39" s="17"/>
      <c r="H39" s="17"/>
      <c r="I39" s="17"/>
      <c r="J39" s="77"/>
      <c r="K39" s="17"/>
      <c r="L39" s="66"/>
      <c r="M39" s="17"/>
      <c r="N39" s="66"/>
      <c r="O39" s="67"/>
    </row>
    <row r="40" spans="1:18" s="10" customFormat="1" ht="15.75" thickBot="1" x14ac:dyDescent="0.3">
      <c r="A40" s="88" t="s">
        <v>56</v>
      </c>
      <c r="B40" s="20">
        <v>2000</v>
      </c>
      <c r="C40" s="20">
        <v>2000</v>
      </c>
      <c r="D40" s="21">
        <v>2000</v>
      </c>
      <c r="E40" s="17"/>
      <c r="F40" s="17"/>
      <c r="G40" s="17"/>
      <c r="H40" s="17"/>
      <c r="I40" s="17"/>
      <c r="J40" s="77"/>
      <c r="K40" s="17"/>
      <c r="L40" s="66"/>
      <c r="M40" s="17"/>
      <c r="N40" s="66"/>
      <c r="O40" s="67"/>
    </row>
    <row r="41" spans="1:18" x14ac:dyDescent="0.25">
      <c r="A41" s="7" t="s">
        <v>6</v>
      </c>
      <c r="B41" s="17">
        <f>5000</f>
        <v>5000</v>
      </c>
      <c r="C41" s="17">
        <f>5000</f>
        <v>5000</v>
      </c>
      <c r="D41" s="18">
        <f>5000</f>
        <v>5000</v>
      </c>
      <c r="E41" s="17"/>
      <c r="F41" s="17"/>
      <c r="G41" s="17"/>
      <c r="H41" s="17"/>
      <c r="I41" s="17"/>
      <c r="J41" s="17"/>
      <c r="K41" s="17"/>
      <c r="L41" s="9"/>
      <c r="M41" s="9"/>
      <c r="N41" s="9"/>
    </row>
    <row r="42" spans="1:18" x14ac:dyDescent="0.25">
      <c r="A42" s="7" t="s">
        <v>7</v>
      </c>
      <c r="B42" s="17" t="s">
        <v>11</v>
      </c>
      <c r="C42" s="17"/>
      <c r="D42" s="18"/>
      <c r="E42" s="17"/>
      <c r="F42" s="17"/>
      <c r="G42" s="17"/>
      <c r="H42" s="17"/>
      <c r="I42" s="17"/>
      <c r="J42" s="17"/>
      <c r="K42" s="17"/>
      <c r="L42" s="9"/>
      <c r="M42" s="9"/>
      <c r="N42" s="9"/>
    </row>
    <row r="43" spans="1:18" s="54" customFormat="1" ht="30.75" thickBot="1" x14ac:dyDescent="0.3">
      <c r="A43" s="78" t="s">
        <v>9</v>
      </c>
      <c r="B43" s="20"/>
      <c r="C43" s="20"/>
      <c r="D43" s="21"/>
      <c r="E43" s="17"/>
      <c r="F43" s="17"/>
      <c r="G43" s="17"/>
      <c r="H43" s="17"/>
      <c r="I43" s="17"/>
      <c r="J43" s="17"/>
      <c r="K43" s="17"/>
      <c r="L43" s="9"/>
      <c r="M43" s="9"/>
      <c r="N43" s="9"/>
      <c r="O43"/>
      <c r="P43"/>
      <c r="Q43"/>
      <c r="R43"/>
    </row>
    <row r="44" spans="1:18" ht="15.75" thickBot="1" x14ac:dyDescent="0.3">
      <c r="A44" s="2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"/>
      <c r="P44" s="2"/>
      <c r="Q44" s="2"/>
      <c r="R44" s="2"/>
    </row>
    <row r="45" spans="1:18" x14ac:dyDescent="0.25">
      <c r="A45" s="65" t="s">
        <v>12</v>
      </c>
      <c r="B45" s="4"/>
      <c r="C45" s="4"/>
      <c r="D45" s="5"/>
      <c r="E45" s="22"/>
      <c r="F45" s="6"/>
      <c r="G45" s="91" t="s">
        <v>52</v>
      </c>
      <c r="H45" s="6"/>
      <c r="I45" s="6"/>
      <c r="J45" s="6"/>
      <c r="K45" s="6"/>
      <c r="L45" s="6"/>
      <c r="M45" s="6"/>
      <c r="N45" s="6"/>
    </row>
    <row r="46" spans="1:18" x14ac:dyDescent="0.25">
      <c r="A46" s="7"/>
      <c r="B46" s="23"/>
      <c r="C46" s="23"/>
      <c r="D46" s="24"/>
      <c r="E46" s="25"/>
      <c r="F46" s="91" t="s">
        <v>51</v>
      </c>
      <c r="G46" s="92" t="s">
        <v>54</v>
      </c>
      <c r="H46" s="91" t="s">
        <v>53</v>
      </c>
      <c r="I46" s="25"/>
      <c r="J46" s="25"/>
      <c r="K46" s="25"/>
      <c r="L46" s="26"/>
      <c r="M46" s="26"/>
    </row>
    <row r="47" spans="1:18" s="13" customFormat="1" x14ac:dyDescent="0.25">
      <c r="A47" s="7" t="s">
        <v>36</v>
      </c>
      <c r="B47" s="82">
        <v>229.21333333333334</v>
      </c>
      <c r="C47" s="27">
        <v>229.21333333333334</v>
      </c>
      <c r="D47" s="28">
        <v>229.21333333333334</v>
      </c>
      <c r="E47" s="29"/>
      <c r="F47" s="82">
        <v>343.82</v>
      </c>
      <c r="G47" s="25">
        <f>+F47*2</f>
        <v>687.64</v>
      </c>
      <c r="H47" s="29">
        <f>+G47/3</f>
        <v>229.21333333333334</v>
      </c>
      <c r="I47" s="29"/>
      <c r="J47" s="29"/>
      <c r="K47" s="29"/>
      <c r="L47" s="30"/>
      <c r="M47" s="30"/>
      <c r="N47" s="30"/>
      <c r="O47" s="26"/>
      <c r="P47"/>
      <c r="Q47"/>
      <c r="R47"/>
    </row>
    <row r="48" spans="1:18" s="13" customFormat="1" ht="15" customHeight="1" x14ac:dyDescent="0.25">
      <c r="A48" s="7" t="s">
        <v>13</v>
      </c>
      <c r="B48" s="82">
        <v>218.29999999999998</v>
      </c>
      <c r="C48" s="29">
        <v>218.29999999999998</v>
      </c>
      <c r="D48" s="31">
        <v>218.29999999999998</v>
      </c>
      <c r="E48" s="32"/>
      <c r="F48" s="82">
        <v>327.45</v>
      </c>
      <c r="G48" s="25">
        <f t="shared" ref="G48:G62" si="0">+F48*2</f>
        <v>654.9</v>
      </c>
      <c r="H48" s="29">
        <f t="shared" ref="H48:H62" si="1">+G48/3</f>
        <v>218.29999999999998</v>
      </c>
      <c r="I48" s="33"/>
      <c r="J48" s="33"/>
      <c r="K48" s="34"/>
      <c r="L48" s="33"/>
      <c r="M48" s="33"/>
      <c r="N48" s="33"/>
      <c r="O48" s="15"/>
    </row>
    <row r="49" spans="1:18" s="13" customFormat="1" x14ac:dyDescent="0.25">
      <c r="A49" s="7" t="s">
        <v>14</v>
      </c>
      <c r="B49" s="82">
        <v>248.65333333333334</v>
      </c>
      <c r="C49" s="29">
        <v>248.65333333333334</v>
      </c>
      <c r="D49" s="31">
        <v>248.65333333333334</v>
      </c>
      <c r="E49" s="29"/>
      <c r="F49" s="82">
        <v>372.98</v>
      </c>
      <c r="G49" s="25">
        <f t="shared" si="0"/>
        <v>745.96</v>
      </c>
      <c r="H49" s="29">
        <f t="shared" si="1"/>
        <v>248.65333333333334</v>
      </c>
      <c r="I49" s="29"/>
      <c r="J49" s="14"/>
      <c r="K49" s="29"/>
      <c r="L49" s="33"/>
      <c r="M49" s="33"/>
      <c r="N49" s="33"/>
      <c r="O49" s="15"/>
    </row>
    <row r="50" spans="1:18" s="13" customFormat="1" x14ac:dyDescent="0.25">
      <c r="A50" s="7" t="s">
        <v>15</v>
      </c>
      <c r="B50" s="82">
        <v>557.19600000000003</v>
      </c>
      <c r="C50" s="29">
        <v>557.19600000000003</v>
      </c>
      <c r="D50" s="31">
        <v>557.19600000000003</v>
      </c>
      <c r="E50" s="29"/>
      <c r="F50" s="82">
        <f>787*1.062</f>
        <v>835.7940000000001</v>
      </c>
      <c r="G50" s="25">
        <f t="shared" si="0"/>
        <v>1671.5880000000002</v>
      </c>
      <c r="H50" s="29">
        <f t="shared" si="1"/>
        <v>557.19600000000003</v>
      </c>
      <c r="I50" s="29"/>
      <c r="J50" s="29"/>
      <c r="K50" s="29"/>
      <c r="L50" s="33"/>
      <c r="M50" s="33"/>
      <c r="N50" s="33"/>
      <c r="O50" s="15"/>
    </row>
    <row r="51" spans="1:18" s="13" customFormat="1" x14ac:dyDescent="0.25">
      <c r="A51" s="7" t="s">
        <v>16</v>
      </c>
      <c r="B51" s="82">
        <v>331.7688</v>
      </c>
      <c r="C51" s="29">
        <v>331.7688</v>
      </c>
      <c r="D51" s="31">
        <v>331.7688</v>
      </c>
      <c r="E51" s="29"/>
      <c r="F51" s="82">
        <f>468.6*1.062</f>
        <v>497.65320000000003</v>
      </c>
      <c r="G51" s="25">
        <f t="shared" si="0"/>
        <v>995.30640000000005</v>
      </c>
      <c r="H51" s="29">
        <f t="shared" si="1"/>
        <v>331.7688</v>
      </c>
      <c r="I51" s="29"/>
      <c r="J51" s="35"/>
      <c r="K51" s="29"/>
      <c r="L51" s="33"/>
      <c r="M51" s="33"/>
      <c r="N51" s="33"/>
      <c r="O51" s="15"/>
    </row>
    <row r="52" spans="1:18" s="13" customFormat="1" x14ac:dyDescent="0.25">
      <c r="A52" s="7" t="s">
        <v>34</v>
      </c>
      <c r="B52" s="82">
        <v>196.38504</v>
      </c>
      <c r="C52" s="29">
        <v>196.38504</v>
      </c>
      <c r="D52" s="31">
        <v>196.38504</v>
      </c>
      <c r="E52" s="29"/>
      <c r="F52" s="82">
        <f>277.38*1.062</f>
        <v>294.57756000000001</v>
      </c>
      <c r="G52" s="25">
        <f t="shared" si="0"/>
        <v>589.15512000000001</v>
      </c>
      <c r="H52" s="29">
        <f t="shared" si="1"/>
        <v>196.38504</v>
      </c>
      <c r="I52" s="29"/>
      <c r="J52" s="36"/>
      <c r="K52" s="29"/>
      <c r="L52" s="33"/>
      <c r="M52" s="33"/>
      <c r="N52" s="33"/>
      <c r="O52" s="15"/>
    </row>
    <row r="53" spans="1:18" s="13" customFormat="1" x14ac:dyDescent="0.25">
      <c r="A53" s="7" t="s">
        <v>17</v>
      </c>
      <c r="B53" s="82">
        <v>52.78848</v>
      </c>
      <c r="C53" s="29">
        <v>52.78848</v>
      </c>
      <c r="D53" s="31">
        <v>52.78848</v>
      </c>
      <c r="E53" s="29"/>
      <c r="F53" s="82">
        <f>74.56*1.062</f>
        <v>79.182720000000003</v>
      </c>
      <c r="G53" s="25">
        <f t="shared" si="0"/>
        <v>158.36544000000001</v>
      </c>
      <c r="H53" s="29">
        <f t="shared" si="1"/>
        <v>52.78848</v>
      </c>
      <c r="I53" s="29"/>
      <c r="J53" s="35"/>
      <c r="K53" s="36"/>
      <c r="L53" s="33"/>
      <c r="M53" s="33"/>
      <c r="N53" s="33"/>
      <c r="O53" s="15"/>
    </row>
    <row r="54" spans="1:18" s="13" customFormat="1" x14ac:dyDescent="0.25">
      <c r="A54" s="7" t="s">
        <v>18</v>
      </c>
      <c r="B54" s="82">
        <v>2359.0843200000004</v>
      </c>
      <c r="C54" s="29">
        <v>2359.0843200000004</v>
      </c>
      <c r="D54" s="31">
        <v>2359.0843200000004</v>
      </c>
      <c r="E54" s="33"/>
      <c r="F54" s="82">
        <f>3332.04*1.062</f>
        <v>3538.6264800000004</v>
      </c>
      <c r="G54" s="25">
        <f t="shared" si="0"/>
        <v>7077.2529600000007</v>
      </c>
      <c r="H54" s="29">
        <f t="shared" si="1"/>
        <v>2359.0843200000004</v>
      </c>
      <c r="I54" s="33"/>
      <c r="J54" s="35"/>
      <c r="K54" s="33"/>
      <c r="L54" s="33"/>
      <c r="M54" s="33"/>
      <c r="N54" s="33"/>
      <c r="O54" s="15"/>
    </row>
    <row r="55" spans="1:18" s="13" customFormat="1" x14ac:dyDescent="0.25">
      <c r="A55" s="7" t="s">
        <v>19</v>
      </c>
      <c r="B55" s="82">
        <v>209.39999999999998</v>
      </c>
      <c r="C55" s="29">
        <v>209.39999999999998</v>
      </c>
      <c r="D55" s="31">
        <v>209.39999999999998</v>
      </c>
      <c r="E55" s="29"/>
      <c r="F55" s="82">
        <v>314.09999999999997</v>
      </c>
      <c r="G55" s="25">
        <f t="shared" si="0"/>
        <v>628.19999999999993</v>
      </c>
      <c r="H55" s="29">
        <f t="shared" si="1"/>
        <v>209.39999999999998</v>
      </c>
      <c r="I55" s="29"/>
      <c r="J55" s="36"/>
      <c r="K55" s="29"/>
      <c r="L55" s="33"/>
      <c r="M55" s="33"/>
      <c r="N55" s="33"/>
      <c r="O55" s="15"/>
    </row>
    <row r="56" spans="1:18" x14ac:dyDescent="0.25">
      <c r="A56" s="7" t="s">
        <v>20</v>
      </c>
      <c r="B56" s="82">
        <v>74.127600000000015</v>
      </c>
      <c r="C56" s="29">
        <v>74.127600000000015</v>
      </c>
      <c r="D56" s="31">
        <v>74.127600000000015</v>
      </c>
      <c r="E56" s="29"/>
      <c r="F56" s="82">
        <f>1.062*104.7</f>
        <v>111.19140000000002</v>
      </c>
      <c r="G56" s="25">
        <f t="shared" si="0"/>
        <v>222.38280000000003</v>
      </c>
      <c r="H56" s="29">
        <f t="shared" si="1"/>
        <v>74.127600000000015</v>
      </c>
      <c r="I56" s="29"/>
      <c r="J56" s="36"/>
      <c r="K56" s="29"/>
      <c r="L56" s="33"/>
      <c r="M56" s="33"/>
      <c r="N56" s="33"/>
      <c r="O56" s="15"/>
      <c r="P56" s="13"/>
      <c r="Q56" s="13"/>
      <c r="R56" s="13"/>
    </row>
    <row r="57" spans="1:18" x14ac:dyDescent="0.25">
      <c r="A57" s="7" t="s">
        <v>21</v>
      </c>
      <c r="B57" s="82">
        <v>842.88</v>
      </c>
      <c r="C57" s="27">
        <v>842.88</v>
      </c>
      <c r="D57" s="28">
        <v>842.88</v>
      </c>
      <c r="E57" s="37"/>
      <c r="F57" s="82">
        <f>1264.32</f>
        <v>1264.32</v>
      </c>
      <c r="G57" s="25">
        <f t="shared" si="0"/>
        <v>2528.64</v>
      </c>
      <c r="H57" s="29">
        <f t="shared" si="1"/>
        <v>842.88</v>
      </c>
      <c r="I57" s="29"/>
      <c r="J57" s="38"/>
      <c r="K57" s="39"/>
      <c r="L57" s="39"/>
      <c r="M57" s="39"/>
      <c r="N57" s="30"/>
      <c r="O57" s="26"/>
    </row>
    <row r="58" spans="1:18" x14ac:dyDescent="0.25">
      <c r="A58" s="7" t="s">
        <v>22</v>
      </c>
      <c r="B58" s="82">
        <v>211.21056000000002</v>
      </c>
      <c r="C58" s="27">
        <v>211.21056000000002</v>
      </c>
      <c r="D58" s="28">
        <v>211.21056000000002</v>
      </c>
      <c r="E58" s="29"/>
      <c r="F58" s="82">
        <f>298.32*1.062</f>
        <v>316.81584000000004</v>
      </c>
      <c r="G58" s="25">
        <f t="shared" si="0"/>
        <v>633.63168000000007</v>
      </c>
      <c r="H58" s="29">
        <f t="shared" si="1"/>
        <v>211.21056000000002</v>
      </c>
      <c r="I58" s="29"/>
      <c r="J58" s="35"/>
      <c r="K58" s="29"/>
      <c r="L58" s="30"/>
      <c r="M58" s="30"/>
      <c r="N58" s="30"/>
      <c r="O58" s="26"/>
    </row>
    <row r="59" spans="1:18" x14ac:dyDescent="0.25">
      <c r="A59" s="7" t="s">
        <v>23</v>
      </c>
      <c r="B59" s="82">
        <v>157.54416000000001</v>
      </c>
      <c r="C59" s="27">
        <v>157.54416000000001</v>
      </c>
      <c r="D59" s="28">
        <v>157.54416000000001</v>
      </c>
      <c r="E59" s="29"/>
      <c r="F59" s="82">
        <f>222.52*1.062</f>
        <v>236.31624000000002</v>
      </c>
      <c r="G59" s="25">
        <f t="shared" si="0"/>
        <v>472.63248000000004</v>
      </c>
      <c r="H59" s="29">
        <f t="shared" si="1"/>
        <v>157.54416000000001</v>
      </c>
      <c r="I59" s="29"/>
      <c r="J59" s="36"/>
      <c r="K59" s="29"/>
      <c r="L59" s="30"/>
      <c r="M59" s="30"/>
      <c r="N59" s="30"/>
      <c r="O59" s="26"/>
    </row>
    <row r="60" spans="1:18" x14ac:dyDescent="0.25">
      <c r="A60" s="7" t="s">
        <v>24</v>
      </c>
      <c r="B60" s="82">
        <v>157.54416000000001</v>
      </c>
      <c r="C60" s="27">
        <v>157.54416000000001</v>
      </c>
      <c r="D60" s="28">
        <v>157.54416000000001</v>
      </c>
      <c r="E60" s="29"/>
      <c r="F60" s="82">
        <f>222.52*1.062</f>
        <v>236.31624000000002</v>
      </c>
      <c r="G60" s="25">
        <f t="shared" si="0"/>
        <v>472.63248000000004</v>
      </c>
      <c r="H60" s="29">
        <f t="shared" si="1"/>
        <v>157.54416000000001</v>
      </c>
      <c r="I60" s="29"/>
      <c r="J60" s="38"/>
      <c r="K60" s="16"/>
      <c r="L60" s="30"/>
      <c r="M60" s="30"/>
      <c r="N60" s="30"/>
      <c r="O60" s="26"/>
    </row>
    <row r="61" spans="1:18" x14ac:dyDescent="0.25">
      <c r="A61" s="7" t="s">
        <v>25</v>
      </c>
      <c r="B61" s="82">
        <v>292.52436000000006</v>
      </c>
      <c r="C61" s="27">
        <v>292.52436000000006</v>
      </c>
      <c r="D61" s="28">
        <v>292.52436000000006</v>
      </c>
      <c r="E61" s="29"/>
      <c r="F61" s="82">
        <f>413.17*1.062</f>
        <v>438.78654000000006</v>
      </c>
      <c r="G61" s="25">
        <f t="shared" si="0"/>
        <v>877.57308000000012</v>
      </c>
      <c r="H61" s="29">
        <f t="shared" si="1"/>
        <v>292.52436000000006</v>
      </c>
      <c r="I61" s="29"/>
      <c r="J61" s="35"/>
      <c r="K61" s="29"/>
      <c r="L61" s="30"/>
      <c r="M61" s="30"/>
      <c r="N61" s="30"/>
      <c r="O61" s="26"/>
    </row>
    <row r="62" spans="1:18" x14ac:dyDescent="0.25">
      <c r="A62" s="7" t="s">
        <v>26</v>
      </c>
      <c r="B62" s="83">
        <v>248.65333333333334</v>
      </c>
      <c r="C62" s="27">
        <v>248.65333333333334</v>
      </c>
      <c r="D62" s="28">
        <v>248.65333333333334</v>
      </c>
      <c r="E62" s="29"/>
      <c r="F62" s="83">
        <v>372.98</v>
      </c>
      <c r="G62" s="25">
        <f t="shared" si="0"/>
        <v>745.96</v>
      </c>
      <c r="H62" s="29">
        <f t="shared" si="1"/>
        <v>248.65333333333334</v>
      </c>
      <c r="I62" s="29"/>
      <c r="J62" s="36"/>
      <c r="K62" s="29"/>
      <c r="L62" s="30"/>
      <c r="M62" s="30"/>
      <c r="N62" s="30"/>
      <c r="O62" s="26"/>
    </row>
    <row r="63" spans="1:18" ht="15.75" thickBot="1" x14ac:dyDescent="0.3">
      <c r="A63" s="56" t="s">
        <v>27</v>
      </c>
      <c r="B63" s="57">
        <f>SUM(B47:B62)</f>
        <v>6387.2734800000017</v>
      </c>
      <c r="C63" s="57">
        <f t="shared" ref="C63:D63" si="2">SUM(C47:C62)</f>
        <v>6387.2734800000017</v>
      </c>
      <c r="D63" s="57">
        <f t="shared" si="2"/>
        <v>6387.2734800000017</v>
      </c>
      <c r="E63" s="55"/>
      <c r="F63" s="57">
        <f>SUM(F47:F62)</f>
        <v>9580.9102199999979</v>
      </c>
      <c r="G63" s="57">
        <f>SUM(G47:G62)</f>
        <v>19161.820439999996</v>
      </c>
      <c r="H63" s="57">
        <f>SUM(H47:H62)</f>
        <v>6387.2734800000017</v>
      </c>
      <c r="I63" s="40"/>
      <c r="J63" s="40"/>
      <c r="K63" s="40"/>
      <c r="L63" s="40"/>
      <c r="M63" s="40"/>
      <c r="N63" s="40"/>
    </row>
    <row r="64" spans="1:18" ht="15.75" thickBot="1" x14ac:dyDescent="0.3">
      <c r="B64" s="23"/>
      <c r="C64" s="23"/>
      <c r="D64" s="23"/>
      <c r="E64" s="25"/>
      <c r="F64" s="25"/>
      <c r="G64" s="25"/>
      <c r="H64" s="25"/>
      <c r="I64" s="25"/>
      <c r="J64" s="25"/>
      <c r="K64" s="25"/>
      <c r="L64" s="26"/>
      <c r="M64" s="26"/>
      <c r="N64" s="26"/>
      <c r="O64" s="26"/>
    </row>
    <row r="65" spans="1:16" s="59" customFormat="1" x14ac:dyDescent="0.25">
      <c r="A65" s="69" t="s">
        <v>28</v>
      </c>
      <c r="B65" s="41"/>
      <c r="C65" s="41"/>
      <c r="D65" s="42"/>
      <c r="E65" s="23"/>
      <c r="F65" s="23"/>
      <c r="G65" s="23"/>
      <c r="H65" s="23"/>
      <c r="I65" s="23"/>
      <c r="J65" s="23"/>
      <c r="K65" s="23"/>
      <c r="L65" s="58"/>
      <c r="M65" s="58"/>
      <c r="N65" s="58"/>
      <c r="O65" s="58"/>
    </row>
    <row r="66" spans="1:16" s="59" customFormat="1" x14ac:dyDescent="0.25">
      <c r="A66" s="63"/>
      <c r="B66" s="93" t="s">
        <v>47</v>
      </c>
      <c r="C66" s="93" t="s">
        <v>48</v>
      </c>
      <c r="D66" s="94" t="s">
        <v>49</v>
      </c>
      <c r="E66" s="23"/>
      <c r="F66" s="23"/>
      <c r="G66" s="23"/>
      <c r="H66" s="23"/>
      <c r="I66" s="23"/>
      <c r="J66" s="23"/>
      <c r="K66" s="23"/>
      <c r="L66" s="58"/>
      <c r="M66" s="58"/>
      <c r="N66" s="58"/>
    </row>
    <row r="67" spans="1:16" s="59" customFormat="1" x14ac:dyDescent="0.25">
      <c r="A67" s="43"/>
      <c r="B67" s="44">
        <v>45534</v>
      </c>
      <c r="C67" s="44">
        <v>46008</v>
      </c>
      <c r="D67" s="95">
        <v>45777</v>
      </c>
      <c r="E67" s="23"/>
      <c r="F67" s="23"/>
      <c r="G67" s="23"/>
      <c r="H67" s="23"/>
      <c r="I67" s="23"/>
      <c r="J67" s="23"/>
      <c r="K67" s="23"/>
      <c r="L67" s="58"/>
      <c r="M67" s="58"/>
      <c r="N67" s="58"/>
    </row>
    <row r="68" spans="1:16" s="59" customFormat="1" x14ac:dyDescent="0.25">
      <c r="A68" s="43"/>
      <c r="B68" s="44">
        <v>45565</v>
      </c>
      <c r="C68" s="44">
        <v>45674</v>
      </c>
      <c r="D68" s="95">
        <v>45807</v>
      </c>
      <c r="E68" s="23"/>
      <c r="F68" s="23"/>
      <c r="G68" s="23"/>
      <c r="H68" s="23"/>
      <c r="I68" s="23"/>
      <c r="J68" s="23"/>
      <c r="K68" s="23"/>
      <c r="L68" s="58"/>
      <c r="M68" s="58"/>
      <c r="N68" s="58"/>
    </row>
    <row r="69" spans="1:16" s="59" customFormat="1" ht="15.75" thickBot="1" x14ac:dyDescent="0.3">
      <c r="A69" s="45"/>
      <c r="B69" s="46">
        <v>45595</v>
      </c>
      <c r="C69" s="46">
        <v>45705</v>
      </c>
      <c r="D69" s="96">
        <v>45838</v>
      </c>
      <c r="E69" s="23"/>
      <c r="F69" s="23"/>
      <c r="G69" s="23"/>
      <c r="H69" s="23"/>
      <c r="I69" s="23"/>
      <c r="J69" s="23"/>
      <c r="K69" s="23"/>
      <c r="L69" s="58"/>
      <c r="M69" s="58"/>
      <c r="N69" s="58"/>
    </row>
    <row r="70" spans="1:16" s="59" customFormat="1" ht="15.75" thickBot="1" x14ac:dyDescent="0.3">
      <c r="A70" s="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58"/>
      <c r="M70" s="58"/>
      <c r="N70" s="58"/>
    </row>
    <row r="71" spans="1:16" s="59" customFormat="1" x14ac:dyDescent="0.25">
      <c r="A71" s="64" t="s">
        <v>29</v>
      </c>
      <c r="B71" s="41"/>
      <c r="C71" s="41"/>
      <c r="D71" s="42"/>
      <c r="E71" s="23"/>
      <c r="F71" s="23"/>
      <c r="G71" s="23"/>
      <c r="H71" s="23"/>
      <c r="I71" s="23"/>
      <c r="J71" s="23"/>
      <c r="K71" s="23"/>
      <c r="L71" s="58"/>
      <c r="M71" s="58"/>
      <c r="N71" s="58"/>
    </row>
    <row r="72" spans="1:16" s="59" customFormat="1" x14ac:dyDescent="0.25">
      <c r="A72" s="47" t="s">
        <v>30</v>
      </c>
      <c r="B72" s="23"/>
      <c r="C72" s="23"/>
      <c r="D72" s="24"/>
      <c r="E72" s="23"/>
      <c r="F72" s="23"/>
      <c r="G72" s="23"/>
      <c r="H72" s="23"/>
      <c r="I72" s="23"/>
      <c r="J72" s="23"/>
      <c r="K72" s="23"/>
      <c r="L72" s="58"/>
      <c r="M72" s="58"/>
      <c r="N72" s="58"/>
      <c r="O72" s="58"/>
    </row>
    <row r="73" spans="1:16" s="59" customFormat="1" x14ac:dyDescent="0.25">
      <c r="A73" s="47" t="s">
        <v>31</v>
      </c>
      <c r="B73" s="23"/>
      <c r="C73" s="23"/>
      <c r="D73" s="24"/>
      <c r="E73" s="23"/>
      <c r="F73" s="23"/>
      <c r="G73" s="23"/>
      <c r="H73" s="23"/>
      <c r="I73" s="23"/>
      <c r="J73" s="23"/>
      <c r="K73" s="23"/>
      <c r="L73" s="58"/>
      <c r="M73" s="58"/>
      <c r="N73" s="58"/>
    </row>
    <row r="74" spans="1:16" s="59" customFormat="1" x14ac:dyDescent="0.25">
      <c r="A74" s="47" t="s">
        <v>32</v>
      </c>
      <c r="B74" s="48"/>
      <c r="C74" s="48"/>
      <c r="D74" s="49"/>
      <c r="E74" s="48"/>
      <c r="F74" s="48"/>
      <c r="G74" s="48"/>
      <c r="H74" s="48"/>
      <c r="I74" s="48"/>
      <c r="J74" s="48"/>
      <c r="K74" s="48"/>
      <c r="L74" s="60"/>
      <c r="M74" s="60"/>
      <c r="N74" s="60"/>
      <c r="O74" s="60"/>
      <c r="P74" s="60"/>
    </row>
    <row r="75" spans="1:16" s="59" customFormat="1" ht="15.75" thickBot="1" x14ac:dyDescent="0.3">
      <c r="A75" s="51" t="s">
        <v>33</v>
      </c>
      <c r="B75" s="52"/>
      <c r="C75" s="52"/>
      <c r="D75" s="53"/>
      <c r="E75" s="3"/>
      <c r="F75" s="3"/>
      <c r="G75" s="3"/>
      <c r="H75" s="3"/>
      <c r="I75" s="3"/>
      <c r="J75" s="3"/>
      <c r="K75" s="3"/>
    </row>
    <row r="76" spans="1:16" s="59" customFormat="1" x14ac:dyDescent="0.25">
      <c r="A76" s="27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6" s="59" customFormat="1" x14ac:dyDescent="0.25">
      <c r="A77" s="3" t="s">
        <v>43</v>
      </c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6" s="59" customFormat="1" x14ac:dyDescent="0.25">
      <c r="A78" s="54"/>
      <c r="B78" s="3"/>
      <c r="C78" s="3"/>
      <c r="D78" s="3"/>
    </row>
    <row r="79" spans="1:16" s="59" customFormat="1" x14ac:dyDescent="0.25">
      <c r="A79" s="3"/>
      <c r="B79" s="3"/>
      <c r="C79" s="3"/>
      <c r="D79" s="3"/>
    </row>
    <row r="80" spans="1:16" s="59" customFormat="1" x14ac:dyDescent="0.25">
      <c r="A80" s="3"/>
      <c r="B80" s="3"/>
      <c r="C80" s="3"/>
      <c r="D80" s="3"/>
    </row>
    <row r="81" spans="1:14" s="59" customFormat="1" ht="15" customHeight="1" x14ac:dyDescent="0.25">
      <c r="A81" s="80" t="s">
        <v>44</v>
      </c>
      <c r="B81" s="80"/>
      <c r="C81" s="80"/>
      <c r="D81" s="80"/>
      <c r="E81" s="80"/>
      <c r="F81" s="80"/>
      <c r="G81" s="80"/>
      <c r="H81" s="61"/>
      <c r="I81" s="61"/>
      <c r="J81" s="61"/>
      <c r="K81" s="61"/>
      <c r="L81" s="61"/>
      <c r="M81" s="61"/>
    </row>
    <row r="82" spans="1:14" s="59" customFormat="1" ht="27.75" customHeight="1" x14ac:dyDescent="0.25">
      <c r="A82" s="80" t="s">
        <v>45</v>
      </c>
      <c r="B82" s="80"/>
      <c r="C82" s="80"/>
      <c r="D82" s="80"/>
      <c r="E82" s="80"/>
      <c r="F82" s="80"/>
      <c r="G82" s="80"/>
      <c r="H82" s="61"/>
      <c r="I82" s="61"/>
      <c r="J82" s="61"/>
      <c r="K82" s="61"/>
      <c r="L82" s="61"/>
      <c r="M82" s="61"/>
    </row>
    <row r="83" spans="1:14" s="59" customFormat="1" x14ac:dyDescent="0.25">
      <c r="A83" s="80"/>
      <c r="B83" s="80"/>
      <c r="C83" s="80"/>
      <c r="D83" s="80"/>
      <c r="E83" s="80"/>
      <c r="F83" s="80"/>
      <c r="G83" s="80"/>
    </row>
    <row r="84" spans="1:14" s="59" customFormat="1" x14ac:dyDescent="0.25">
      <c r="A84" s="80"/>
      <c r="B84" s="80"/>
      <c r="C84" s="80"/>
      <c r="D84" s="80"/>
      <c r="E84" s="80"/>
      <c r="F84" s="80"/>
      <c r="G84" s="80"/>
    </row>
    <row r="85" spans="1:14" s="59" customFormat="1" x14ac:dyDescent="0.25">
      <c r="A85" s="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58"/>
      <c r="M85" s="58"/>
      <c r="N85" s="58"/>
    </row>
    <row r="86" spans="1:14" s="59" customFormat="1" x14ac:dyDescent="0.25">
      <c r="A86" s="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58"/>
      <c r="M86" s="58"/>
      <c r="N86" s="58"/>
    </row>
    <row r="87" spans="1:14" s="59" customFormat="1" x14ac:dyDescent="0.25">
      <c r="A87" s="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58"/>
      <c r="M87" s="58"/>
      <c r="N87" s="58"/>
    </row>
    <row r="88" spans="1:14" s="59" customFormat="1" x14ac:dyDescent="0.25">
      <c r="A88" s="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58"/>
      <c r="M88" s="58"/>
      <c r="N88" s="58"/>
    </row>
    <row r="89" spans="1:14" s="59" customFormat="1" x14ac:dyDescent="0.25">
      <c r="A89" s="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58"/>
      <c r="M89" s="58"/>
      <c r="N89" s="58"/>
    </row>
    <row r="90" spans="1:14" s="59" customFormat="1" x14ac:dyDescent="0.25">
      <c r="A90" s="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58"/>
      <c r="M90" s="58"/>
      <c r="N90" s="58"/>
    </row>
    <row r="91" spans="1:14" x14ac:dyDescent="0.25">
      <c r="B91" s="23"/>
      <c r="C91" s="23"/>
      <c r="D91" s="23"/>
      <c r="E91" s="25"/>
      <c r="F91" s="25"/>
      <c r="G91" s="25"/>
      <c r="H91" s="25"/>
      <c r="I91" s="25"/>
      <c r="J91" s="25"/>
      <c r="K91" s="25"/>
      <c r="L91" s="26"/>
      <c r="M91" s="26"/>
      <c r="N91" s="26"/>
    </row>
    <row r="92" spans="1:14" x14ac:dyDescent="0.25">
      <c r="B92" s="23"/>
      <c r="C92" s="23"/>
      <c r="D92" s="23"/>
      <c r="E92" s="25"/>
      <c r="F92" s="25"/>
      <c r="G92" s="25"/>
      <c r="H92" s="25"/>
      <c r="I92" s="25"/>
      <c r="J92" s="25"/>
      <c r="K92" s="25"/>
      <c r="L92" s="26"/>
      <c r="M92" s="26"/>
      <c r="N92" s="26"/>
    </row>
    <row r="93" spans="1:14" x14ac:dyDescent="0.25">
      <c r="B93" s="23"/>
      <c r="C93" s="23"/>
      <c r="D93" s="23"/>
      <c r="E93" s="25"/>
      <c r="F93" s="25"/>
      <c r="G93" s="25"/>
      <c r="H93" s="25"/>
      <c r="I93" s="25"/>
      <c r="J93" s="25"/>
      <c r="K93" s="25"/>
      <c r="L93" s="26"/>
      <c r="M93" s="26"/>
      <c r="N93" s="26"/>
    </row>
    <row r="94" spans="1:14" x14ac:dyDescent="0.25">
      <c r="B94" s="23"/>
      <c r="C94" s="23"/>
      <c r="D94" s="23"/>
      <c r="E94" s="25"/>
      <c r="F94" s="25"/>
      <c r="G94" s="25"/>
      <c r="H94" s="25"/>
      <c r="I94" s="25"/>
      <c r="J94" s="25"/>
      <c r="K94" s="25"/>
      <c r="L94" s="26"/>
      <c r="M94" s="26"/>
      <c r="N94" s="26"/>
    </row>
    <row r="95" spans="1:14" x14ac:dyDescent="0.25">
      <c r="B95" s="23"/>
      <c r="C95" s="23"/>
      <c r="D95" s="23"/>
      <c r="E95" s="25"/>
      <c r="F95" s="25"/>
      <c r="G95" s="25"/>
      <c r="H95" s="25"/>
      <c r="I95" s="25"/>
      <c r="J95" s="25"/>
      <c r="K95" s="25"/>
      <c r="L95" s="26"/>
      <c r="M95" s="26"/>
      <c r="N95" s="26"/>
    </row>
    <row r="96" spans="1:14" x14ac:dyDescent="0.25">
      <c r="B96" s="23"/>
      <c r="C96" s="23"/>
      <c r="D96" s="23"/>
      <c r="E96" s="25"/>
      <c r="F96" s="25"/>
      <c r="G96" s="25"/>
      <c r="H96" s="25"/>
      <c r="I96" s="25"/>
      <c r="J96" s="25"/>
      <c r="K96" s="25"/>
      <c r="L96" s="26"/>
      <c r="M96" s="26"/>
      <c r="N96" s="26"/>
    </row>
    <row r="97" spans="2:14" x14ac:dyDescent="0.25">
      <c r="B97" s="23"/>
      <c r="C97" s="23"/>
      <c r="D97" s="23"/>
      <c r="E97" s="25"/>
      <c r="F97" s="25"/>
      <c r="G97" s="25"/>
      <c r="H97" s="25"/>
      <c r="I97" s="25"/>
      <c r="J97" s="25"/>
      <c r="K97" s="25"/>
      <c r="L97" s="26"/>
      <c r="M97" s="26"/>
      <c r="N97" s="26"/>
    </row>
    <row r="98" spans="2:14" x14ac:dyDescent="0.25">
      <c r="B98" s="23"/>
      <c r="C98" s="23"/>
      <c r="D98" s="23"/>
      <c r="E98" s="25"/>
      <c r="F98" s="25"/>
      <c r="G98" s="25"/>
      <c r="H98" s="25"/>
      <c r="I98" s="25"/>
      <c r="J98" s="25"/>
      <c r="K98" s="25"/>
      <c r="L98" s="26"/>
      <c r="M98" s="26"/>
      <c r="N98" s="26"/>
    </row>
    <row r="99" spans="2:14" x14ac:dyDescent="0.25">
      <c r="B99" s="23"/>
      <c r="C99" s="23"/>
      <c r="D99" s="23"/>
      <c r="E99" s="25"/>
      <c r="F99" s="25"/>
      <c r="G99" s="25"/>
      <c r="H99" s="25"/>
      <c r="I99" s="25"/>
      <c r="J99" s="25"/>
      <c r="K99" s="25"/>
      <c r="L99" s="26"/>
      <c r="M99" s="26"/>
      <c r="N99" s="26"/>
    </row>
    <row r="100" spans="2:14" x14ac:dyDescent="0.25">
      <c r="B100" s="23"/>
      <c r="C100" s="23"/>
      <c r="D100" s="23"/>
      <c r="E100" s="25"/>
      <c r="F100" s="25"/>
      <c r="G100" s="25"/>
      <c r="H100" s="25"/>
      <c r="I100" s="25"/>
      <c r="J100" s="25"/>
      <c r="K100" s="25"/>
      <c r="L100" s="26"/>
      <c r="M100" s="26"/>
      <c r="N100" s="26"/>
    </row>
    <row r="101" spans="2:14" x14ac:dyDescent="0.25">
      <c r="B101" s="23"/>
      <c r="C101" s="23"/>
      <c r="D101" s="23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2:14" x14ac:dyDescent="0.25">
      <c r="B102" s="23"/>
      <c r="C102" s="23"/>
      <c r="D102" s="23"/>
      <c r="E102" s="26"/>
      <c r="F102" s="26"/>
      <c r="G102" s="26"/>
      <c r="H102" s="26"/>
      <c r="I102" s="26"/>
      <c r="J102" s="26"/>
      <c r="K102" s="26"/>
      <c r="L102" s="26"/>
      <c r="M102" s="26"/>
      <c r="N102" s="26"/>
    </row>
    <row r="103" spans="2:14" x14ac:dyDescent="0.25">
      <c r="B103" s="23"/>
      <c r="C103" s="23"/>
      <c r="D103" s="23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2:14" x14ac:dyDescent="0.25">
      <c r="B104" s="23"/>
      <c r="C104" s="23"/>
      <c r="D104" s="23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2:14" x14ac:dyDescent="0.25">
      <c r="B105" s="23"/>
      <c r="C105" s="23"/>
      <c r="D105" s="23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2:14" x14ac:dyDescent="0.25">
      <c r="B106" s="23"/>
      <c r="C106" s="23"/>
      <c r="D106" s="23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2:14" x14ac:dyDescent="0.25">
      <c r="B107" s="23"/>
      <c r="C107" s="23"/>
      <c r="D107" s="23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2:14" x14ac:dyDescent="0.25">
      <c r="B108" s="23"/>
      <c r="C108" s="23"/>
      <c r="D108" s="23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2:14" x14ac:dyDescent="0.25">
      <c r="B109" s="23"/>
      <c r="C109" s="23"/>
      <c r="D109" s="23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2:14" x14ac:dyDescent="0.25">
      <c r="B110" s="23"/>
      <c r="C110" s="23"/>
      <c r="D110" s="23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2:14" x14ac:dyDescent="0.25">
      <c r="B111" s="23"/>
      <c r="C111" s="23"/>
      <c r="D111" s="23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2:14" x14ac:dyDescent="0.25">
      <c r="B112" s="23"/>
      <c r="C112" s="23"/>
      <c r="D112" s="23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2:14" x14ac:dyDescent="0.25">
      <c r="B113" s="23"/>
      <c r="C113" s="23"/>
      <c r="D113" s="23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2:14" x14ac:dyDescent="0.25">
      <c r="B114" s="23"/>
      <c r="C114" s="23"/>
      <c r="D114" s="23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2:14" x14ac:dyDescent="0.25">
      <c r="B115" s="23"/>
      <c r="C115" s="23"/>
      <c r="D115" s="23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2:14" x14ac:dyDescent="0.25">
      <c r="B116" s="23"/>
      <c r="C116" s="23"/>
      <c r="D116" s="23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2:14" x14ac:dyDescent="0.25">
      <c r="B117" s="23"/>
      <c r="C117" s="23"/>
      <c r="D117" s="23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2:14" x14ac:dyDescent="0.25">
      <c r="B118" s="23"/>
      <c r="C118" s="23"/>
      <c r="D118" s="23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2:14" x14ac:dyDescent="0.25">
      <c r="B119" s="23"/>
      <c r="C119" s="23"/>
      <c r="D119" s="23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2:14" x14ac:dyDescent="0.25">
      <c r="B120" s="23"/>
      <c r="C120" s="23"/>
      <c r="D120" s="23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2:14" x14ac:dyDescent="0.25">
      <c r="B121" s="23"/>
      <c r="C121" s="23"/>
      <c r="D121" s="23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2:14" x14ac:dyDescent="0.25">
      <c r="B122" s="23"/>
      <c r="C122" s="23"/>
      <c r="D122" s="23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2:14" x14ac:dyDescent="0.25">
      <c r="B123" s="23"/>
      <c r="C123" s="23"/>
      <c r="D123" s="23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2:14" x14ac:dyDescent="0.25">
      <c r="B124" s="23"/>
      <c r="C124" s="23"/>
      <c r="D124" s="23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2:14" x14ac:dyDescent="0.25">
      <c r="B125" s="23"/>
      <c r="C125" s="23"/>
      <c r="D125" s="23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2:14" x14ac:dyDescent="0.25">
      <c r="B126" s="23"/>
      <c r="C126" s="23"/>
      <c r="D126" s="23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2:14" x14ac:dyDescent="0.25">
      <c r="B127" s="23"/>
      <c r="C127" s="23"/>
      <c r="D127" s="23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2:14" x14ac:dyDescent="0.25">
      <c r="B128" s="23"/>
      <c r="C128" s="23"/>
      <c r="D128" s="23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2:15" x14ac:dyDescent="0.25">
      <c r="B129" s="23"/>
      <c r="C129" s="23"/>
      <c r="D129" s="23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2:15" x14ac:dyDescent="0.25">
      <c r="B130" s="23"/>
      <c r="C130" s="23"/>
      <c r="D130" s="23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2:15" x14ac:dyDescent="0.25">
      <c r="B131" s="23"/>
      <c r="C131" s="23"/>
      <c r="D131" s="23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2:15" x14ac:dyDescent="0.25">
      <c r="B132" s="23"/>
      <c r="C132" s="23"/>
      <c r="D132" s="23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2:15" x14ac:dyDescent="0.25">
      <c r="B133" s="23"/>
      <c r="C133" s="23"/>
      <c r="D133" s="23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2:15" x14ac:dyDescent="0.25">
      <c r="B134" s="48"/>
      <c r="C134" s="48"/>
      <c r="D134" s="48"/>
      <c r="E134" s="50"/>
      <c r="F134" s="50"/>
      <c r="G134" s="50"/>
      <c r="H134" s="50"/>
      <c r="I134" s="50"/>
      <c r="J134" s="50"/>
      <c r="K134" s="50"/>
      <c r="L134" s="50"/>
      <c r="M134" s="50"/>
      <c r="N134" s="50"/>
    </row>
    <row r="135" spans="2:15" x14ac:dyDescent="0.25">
      <c r="B135" s="23"/>
      <c r="C135" s="23"/>
      <c r="D135" s="23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2:15" x14ac:dyDescent="0.25">
      <c r="B136" s="23"/>
      <c r="C136" s="23"/>
      <c r="D136" s="23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2:15" x14ac:dyDescent="0.25">
      <c r="B137" s="23"/>
      <c r="C137" s="23"/>
      <c r="D137" s="23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2:15" x14ac:dyDescent="0.25">
      <c r="B138" s="23"/>
      <c r="C138" s="23"/>
      <c r="D138" s="23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2:15" x14ac:dyDescent="0.25">
      <c r="B139" s="23"/>
      <c r="C139" s="23"/>
      <c r="D139" s="23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2:15" x14ac:dyDescent="0.25">
      <c r="B140" s="48"/>
      <c r="C140" s="48"/>
      <c r="D140" s="48"/>
      <c r="E140" s="50"/>
      <c r="F140" s="50"/>
      <c r="G140" s="50"/>
      <c r="H140" s="50"/>
      <c r="I140" s="50"/>
      <c r="J140" s="50"/>
      <c r="K140" s="50"/>
      <c r="L140" s="50"/>
      <c r="M140" s="50"/>
      <c r="N140" s="50"/>
    </row>
    <row r="145" spans="2:14" x14ac:dyDescent="0.25">
      <c r="B145" s="23"/>
      <c r="C145" s="23"/>
      <c r="D145" s="23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2:14" x14ac:dyDescent="0.25">
      <c r="B146" s="23"/>
      <c r="C146" s="23"/>
      <c r="D146" s="23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2:14" x14ac:dyDescent="0.25">
      <c r="B147" s="23"/>
      <c r="C147" s="23"/>
      <c r="D147" s="23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2:14" x14ac:dyDescent="0.25">
      <c r="B148" s="23"/>
      <c r="C148" s="23"/>
      <c r="D148" s="23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2:14" x14ac:dyDescent="0.25">
      <c r="B149" s="23"/>
      <c r="C149" s="23"/>
      <c r="D149" s="23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1" spans="2:14" x14ac:dyDescent="0.25">
      <c r="B151" s="23"/>
      <c r="C151" s="23"/>
      <c r="D151" s="23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2:14" x14ac:dyDescent="0.25">
      <c r="B152" s="23"/>
      <c r="C152" s="23"/>
      <c r="D152" s="23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2:14" x14ac:dyDescent="0.25">
      <c r="B153" s="23"/>
      <c r="C153" s="23"/>
      <c r="D153" s="23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2:14" x14ac:dyDescent="0.25">
      <c r="B154" s="23"/>
      <c r="C154" s="23"/>
      <c r="D154" s="23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2:14" x14ac:dyDescent="0.25">
      <c r="B155" s="23"/>
      <c r="C155" s="23"/>
      <c r="D155" s="23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2:14" x14ac:dyDescent="0.25">
      <c r="B156" s="23"/>
      <c r="C156" s="23"/>
      <c r="D156" s="23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2:14" x14ac:dyDescent="0.25">
      <c r="B157" s="23"/>
      <c r="C157" s="23"/>
      <c r="D157" s="23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2:14" x14ac:dyDescent="0.25">
      <c r="B158" s="23"/>
      <c r="C158" s="23"/>
      <c r="D158" s="23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2:14" x14ac:dyDescent="0.25">
      <c r="B159" s="23"/>
      <c r="C159" s="23"/>
      <c r="D159" s="23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2:14" x14ac:dyDescent="0.25">
      <c r="B160" s="23"/>
      <c r="C160" s="23"/>
      <c r="D160" s="23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2:14" x14ac:dyDescent="0.25">
      <c r="B161" s="23"/>
      <c r="C161" s="23"/>
      <c r="D161" s="23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2:14" x14ac:dyDescent="0.25">
      <c r="B162" s="23"/>
      <c r="C162" s="23"/>
      <c r="D162" s="23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2:14" x14ac:dyDescent="0.25">
      <c r="B163" s="23"/>
      <c r="C163" s="23"/>
      <c r="D163" s="23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2:14" x14ac:dyDescent="0.25">
      <c r="B164" s="23"/>
      <c r="C164" s="23"/>
      <c r="D164" s="23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2:14" x14ac:dyDescent="0.25">
      <c r="B165" s="23"/>
      <c r="C165" s="23"/>
      <c r="D165" s="23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2:14" x14ac:dyDescent="0.25">
      <c r="B166" s="23"/>
      <c r="C166" s="23"/>
      <c r="D166" s="23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2:14" x14ac:dyDescent="0.25">
      <c r="B167" s="23"/>
      <c r="C167" s="23"/>
      <c r="D167" s="23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2:14" x14ac:dyDescent="0.25">
      <c r="B168" s="23"/>
      <c r="C168" s="23"/>
      <c r="D168" s="23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2:14" x14ac:dyDescent="0.25">
      <c r="B169" s="23"/>
      <c r="C169" s="23"/>
      <c r="D169" s="23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2:14" x14ac:dyDescent="0.25">
      <c r="B170" s="23"/>
      <c r="C170" s="23"/>
      <c r="D170" s="23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2:14" x14ac:dyDescent="0.25">
      <c r="B171" s="23"/>
      <c r="C171" s="23"/>
      <c r="D171" s="23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2:14" x14ac:dyDescent="0.25">
      <c r="B172" s="23"/>
      <c r="C172" s="23"/>
      <c r="D172" s="23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2:14" x14ac:dyDescent="0.25">
      <c r="B173" s="23"/>
      <c r="C173" s="23"/>
      <c r="D173" s="23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2:14" x14ac:dyDescent="0.25">
      <c r="B174" s="23"/>
      <c r="C174" s="23"/>
      <c r="D174" s="23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2:14" x14ac:dyDescent="0.25">
      <c r="B175" s="23"/>
      <c r="C175" s="23"/>
      <c r="D175" s="23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2:14" x14ac:dyDescent="0.25">
      <c r="B176" s="23"/>
      <c r="C176" s="23"/>
      <c r="D176" s="23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2:14" x14ac:dyDescent="0.25">
      <c r="B177" s="23"/>
      <c r="C177" s="23"/>
      <c r="D177" s="23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2:14" x14ac:dyDescent="0.25">
      <c r="B178" s="23"/>
      <c r="C178" s="23"/>
      <c r="D178" s="23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2:14" x14ac:dyDescent="0.25">
      <c r="B179" s="23"/>
      <c r="C179" s="23"/>
      <c r="D179" s="23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2:14" x14ac:dyDescent="0.25">
      <c r="B180" s="23"/>
      <c r="C180" s="23"/>
      <c r="D180" s="23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2:14" x14ac:dyDescent="0.25">
      <c r="B181" s="23"/>
      <c r="C181" s="23"/>
      <c r="D181" s="23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2:14" x14ac:dyDescent="0.25">
      <c r="B182" s="23"/>
      <c r="C182" s="23"/>
      <c r="D182" s="23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2:14" x14ac:dyDescent="0.25">
      <c r="B183" s="23"/>
      <c r="C183" s="23"/>
      <c r="D183" s="23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2:14" x14ac:dyDescent="0.25">
      <c r="B184" s="23"/>
      <c r="C184" s="23"/>
      <c r="D184" s="23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2:14" x14ac:dyDescent="0.25">
      <c r="B185" s="23"/>
      <c r="C185" s="23"/>
      <c r="D185" s="23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7" spans="2:14" x14ac:dyDescent="0.25">
      <c r="B187" s="48"/>
      <c r="C187" s="48"/>
      <c r="D187" s="48"/>
      <c r="E187" s="50"/>
      <c r="F187" s="50"/>
      <c r="G187" s="50"/>
      <c r="H187" s="50"/>
      <c r="I187" s="50"/>
      <c r="J187" s="50"/>
      <c r="K187" s="50"/>
      <c r="L187" s="50"/>
      <c r="M187" s="50"/>
      <c r="N187" s="50"/>
    </row>
  </sheetData>
  <mergeCells count="3">
    <mergeCell ref="A1:N1"/>
    <mergeCell ref="A2:N2"/>
    <mergeCell ref="A3:N3"/>
  </mergeCells>
  <pageMargins left="0.7" right="0.7" top="0.75" bottom="0.75" header="0.3" footer="0.3"/>
  <pageSetup paperSize="5" scale="93" orientation="portrait" horizontalDpi="1200" verticalDpi="1200" r:id="rId1"/>
  <rowBreaks count="1" manualBreakCount="1">
    <brk id="43" max="3" man="1"/>
  </rowBreaks>
  <colBreaks count="1" manualBreakCount="1">
    <brk id="4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Cash Basis for CHED subsmission</vt:lpstr>
      <vt:lpstr>2024-2025with installment basis</vt:lpstr>
      <vt:lpstr>AB Comm</vt:lpstr>
      <vt:lpstr>BSBA HRM</vt:lpstr>
      <vt:lpstr>BS Entrep </vt:lpstr>
      <vt:lpstr>BS IT</vt:lpstr>
      <vt:lpstr>Sheet1</vt:lpstr>
      <vt:lpstr>Sheet 1</vt:lpstr>
      <vt:lpstr>'2024-2025with installment basis'!Print_Area</vt:lpstr>
      <vt:lpstr>'Cash Basis for CHED subsmission'!Print_Area</vt:lpstr>
      <vt:lpstr>'Sheet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Novelita Cabotaje</cp:lastModifiedBy>
  <cp:lastPrinted>2024-02-22T10:00:53Z</cp:lastPrinted>
  <dcterms:created xsi:type="dcterms:W3CDTF">2021-06-01T04:53:25Z</dcterms:created>
  <dcterms:modified xsi:type="dcterms:W3CDTF">2024-05-06T06:21:12Z</dcterms:modified>
</cp:coreProperties>
</file>